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L:\Marches\6 MARCHES SERVICES ET PI\Marché maintenance des VMC et entretien des hottes\Marché 2026\DCE DE TRAVAIL\"/>
    </mc:Choice>
  </mc:AlternateContent>
  <xr:revisionPtr revIDLastSave="0" documentId="13_ncr:1_{21E09D3E-4487-4811-B495-DFD3697C95A5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DPGF hottes Caen" sheetId="5" r:id="rId1"/>
    <sheet name=" BPU VMC Secteur Caen" sheetId="4" r:id="rId2"/>
    <sheet name="DQE VMC Secteur Caen" sheetId="6" r:id="rId3"/>
    <sheet name="DPGF VMC Secteur Caen" sheetId="1" r:id="rId4"/>
  </sheets>
  <definedNames>
    <definedName name="_xlnm._FilterDatabase" localSheetId="0" hidden="1">'DPGF hottes Caen'!$A$5:$F$15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7" i="4" l="1"/>
  <c r="G11" i="6"/>
  <c r="K11" i="6" s="1"/>
  <c r="G12" i="6"/>
  <c r="J12" i="6"/>
  <c r="G13" i="6"/>
  <c r="J13" i="6"/>
  <c r="G14" i="6"/>
  <c r="J14" i="6"/>
  <c r="G15" i="6"/>
  <c r="J15" i="6"/>
  <c r="G16" i="6"/>
  <c r="K16" i="6" s="1"/>
  <c r="L16" i="6" s="1"/>
  <c r="J16" i="6"/>
  <c r="G17" i="6"/>
  <c r="J17" i="6"/>
  <c r="G18" i="6"/>
  <c r="J18" i="6"/>
  <c r="G19" i="6"/>
  <c r="J19" i="6"/>
  <c r="G20" i="6"/>
  <c r="J20" i="6"/>
  <c r="G21" i="6"/>
  <c r="J21" i="6"/>
  <c r="J22" i="6"/>
  <c r="K22" i="6" s="1"/>
  <c r="D23" i="6"/>
  <c r="E23" i="6"/>
  <c r="H23" i="6"/>
  <c r="G26" i="6"/>
  <c r="J26" i="6"/>
  <c r="G27" i="6"/>
  <c r="J27" i="6"/>
  <c r="J28" i="6"/>
  <c r="K28" i="6" s="1"/>
  <c r="L28" i="6" s="1"/>
  <c r="D29" i="6"/>
  <c r="E29" i="6"/>
  <c r="H29" i="6"/>
  <c r="D30" i="6"/>
  <c r="G32" i="6"/>
  <c r="K32" i="6" s="1"/>
  <c r="L32" i="6" s="1"/>
  <c r="G33" i="6"/>
  <c r="J33" i="6"/>
  <c r="G34" i="6"/>
  <c r="K34" i="6" s="1"/>
  <c r="L34" i="6" s="1"/>
  <c r="G35" i="6"/>
  <c r="K35" i="6" s="1"/>
  <c r="L35" i="6" s="1"/>
  <c r="G36" i="6"/>
  <c r="K36" i="6" s="1"/>
  <c r="L36" i="6" s="1"/>
  <c r="G37" i="6"/>
  <c r="K37" i="6" s="1"/>
  <c r="L37" i="6" s="1"/>
  <c r="G38" i="6"/>
  <c r="J38" i="6"/>
  <c r="G39" i="6"/>
  <c r="J39" i="6"/>
  <c r="G40" i="6"/>
  <c r="J40" i="6"/>
  <c r="G41" i="6"/>
  <c r="K41" i="6" s="1"/>
  <c r="L41" i="6" s="1"/>
  <c r="G42" i="6"/>
  <c r="K42" i="6"/>
  <c r="L42" i="6" s="1"/>
  <c r="G43" i="6"/>
  <c r="K43" i="6" s="1"/>
  <c r="L43" i="6" s="1"/>
  <c r="D44" i="6"/>
  <c r="E44" i="6"/>
  <c r="H44" i="6"/>
  <c r="G47" i="6"/>
  <c r="J47" i="6"/>
  <c r="G48" i="6"/>
  <c r="J48" i="6"/>
  <c r="G49" i="6"/>
  <c r="J49" i="6"/>
  <c r="G50" i="6"/>
  <c r="J50" i="6"/>
  <c r="J51" i="6"/>
  <c r="K51" i="6" s="1"/>
  <c r="L51" i="6" s="1"/>
  <c r="D52" i="6"/>
  <c r="E52" i="6"/>
  <c r="H52" i="6"/>
  <c r="G55" i="6"/>
  <c r="J55" i="6"/>
  <c r="G56" i="6"/>
  <c r="J56" i="6"/>
  <c r="G57" i="6"/>
  <c r="J57" i="6"/>
  <c r="G58" i="6"/>
  <c r="J58" i="6"/>
  <c r="G59" i="6"/>
  <c r="J59" i="6"/>
  <c r="G60" i="6"/>
  <c r="K60" i="6" s="1"/>
  <c r="L60" i="6" s="1"/>
  <c r="G61" i="6"/>
  <c r="K61" i="6" s="1"/>
  <c r="L61" i="6" s="1"/>
  <c r="G62" i="6"/>
  <c r="K62" i="6" s="1"/>
  <c r="L62" i="6" s="1"/>
  <c r="G63" i="6"/>
  <c r="K63" i="6" s="1"/>
  <c r="L63" i="6" s="1"/>
  <c r="G64" i="6"/>
  <c r="K64" i="6" s="1"/>
  <c r="L64" i="6" s="1"/>
  <c r="G65" i="6"/>
  <c r="K65" i="6" s="1"/>
  <c r="L65" i="6" s="1"/>
  <c r="G66" i="6"/>
  <c r="K66" i="6" s="1"/>
  <c r="L66" i="6" s="1"/>
  <c r="G67" i="6"/>
  <c r="K67" i="6"/>
  <c r="L67" i="6" s="1"/>
  <c r="G68" i="6"/>
  <c r="K68" i="6" s="1"/>
  <c r="L68" i="6" s="1"/>
  <c r="G69" i="6"/>
  <c r="K69" i="6" s="1"/>
  <c r="L69" i="6" s="1"/>
  <c r="G70" i="6"/>
  <c r="K70" i="6" s="1"/>
  <c r="L70" i="6" s="1"/>
  <c r="D71" i="6"/>
  <c r="E71" i="6"/>
  <c r="H71" i="6"/>
  <c r="J74" i="6"/>
  <c r="K74" i="6" s="1"/>
  <c r="J75" i="6"/>
  <c r="K75" i="6" s="1"/>
  <c r="L75" i="6" s="1"/>
  <c r="J76" i="6"/>
  <c r="K76" i="6" s="1"/>
  <c r="L76" i="6" s="1"/>
  <c r="H77" i="6"/>
  <c r="D78" i="6" s="1"/>
  <c r="J80" i="6"/>
  <c r="J81" i="6" s="1"/>
  <c r="H81" i="6"/>
  <c r="D82" i="6" s="1"/>
  <c r="J84" i="6"/>
  <c r="K84" i="6" s="1"/>
  <c r="D85" i="6"/>
  <c r="E85" i="6"/>
  <c r="H85" i="6"/>
  <c r="J85" i="6" l="1"/>
  <c r="K55" i="6"/>
  <c r="L55" i="6" s="1"/>
  <c r="L22" i="6"/>
  <c r="K20" i="6"/>
  <c r="L20" i="6" s="1"/>
  <c r="K17" i="6"/>
  <c r="L17" i="6" s="1"/>
  <c r="K38" i="6"/>
  <c r="L38" i="6" s="1"/>
  <c r="K40" i="6"/>
  <c r="L40" i="6" s="1"/>
  <c r="K27" i="6"/>
  <c r="L27" i="6" s="1"/>
  <c r="K19" i="6"/>
  <c r="L19" i="6" s="1"/>
  <c r="K13" i="6"/>
  <c r="L13" i="6" s="1"/>
  <c r="D86" i="6"/>
  <c r="K18" i="6"/>
  <c r="L18" i="6" s="1"/>
  <c r="K12" i="6"/>
  <c r="L12" i="6" s="1"/>
  <c r="K49" i="6"/>
  <c r="L49" i="6" s="1"/>
  <c r="K39" i="6"/>
  <c r="L39" i="6" s="1"/>
  <c r="K59" i="6"/>
  <c r="L59" i="6" s="1"/>
  <c r="D45" i="6"/>
  <c r="K14" i="6"/>
  <c r="L14" i="6" s="1"/>
  <c r="K57" i="6"/>
  <c r="L57" i="6" s="1"/>
  <c r="K26" i="6"/>
  <c r="L26" i="6" s="1"/>
  <c r="L29" i="6" s="1"/>
  <c r="K58" i="6"/>
  <c r="L58" i="6" s="1"/>
  <c r="G29" i="6"/>
  <c r="K56" i="6"/>
  <c r="L56" i="6" s="1"/>
  <c r="K33" i="6"/>
  <c r="L33" i="6" s="1"/>
  <c r="K85" i="6"/>
  <c r="L84" i="6"/>
  <c r="L85" i="6" s="1"/>
  <c r="K15" i="6"/>
  <c r="L15" i="6" s="1"/>
  <c r="J23" i="6"/>
  <c r="D53" i="6"/>
  <c r="J52" i="6"/>
  <c r="K80" i="6"/>
  <c r="L80" i="6" s="1"/>
  <c r="L81" i="6" s="1"/>
  <c r="K21" i="6"/>
  <c r="L21" i="6" s="1"/>
  <c r="K77" i="6"/>
  <c r="G71" i="6"/>
  <c r="J77" i="6"/>
  <c r="D24" i="6"/>
  <c r="K47" i="6"/>
  <c r="L47" i="6" s="1"/>
  <c r="J71" i="6"/>
  <c r="K50" i="6"/>
  <c r="L50" i="6" s="1"/>
  <c r="J44" i="6"/>
  <c r="D72" i="6"/>
  <c r="G44" i="6"/>
  <c r="J29" i="6"/>
  <c r="K48" i="6"/>
  <c r="L48" i="6" s="1"/>
  <c r="L11" i="6"/>
  <c r="G52" i="6"/>
  <c r="L74" i="6"/>
  <c r="L77" i="6" s="1"/>
  <c r="G23" i="6"/>
  <c r="J68" i="1"/>
  <c r="K68" i="1" s="1"/>
  <c r="J69" i="1"/>
  <c r="K69" i="1" s="1"/>
  <c r="D19" i="5"/>
  <c r="C19" i="5"/>
  <c r="E15" i="5"/>
  <c r="F15" i="5" s="1"/>
  <c r="E14" i="5"/>
  <c r="F14" i="5" s="1"/>
  <c r="E13" i="5"/>
  <c r="F13" i="5" s="1"/>
  <c r="E12" i="5"/>
  <c r="F12" i="5" s="1"/>
  <c r="E11" i="5"/>
  <c r="F11" i="5" s="1"/>
  <c r="E10" i="5"/>
  <c r="F10" i="5" s="1"/>
  <c r="E9" i="5"/>
  <c r="F9" i="5" s="1"/>
  <c r="E8" i="5"/>
  <c r="F8" i="5" s="1"/>
  <c r="E6" i="5"/>
  <c r="K81" i="6" l="1"/>
  <c r="B89" i="6"/>
  <c r="E89" i="6"/>
  <c r="L44" i="6"/>
  <c r="L71" i="6"/>
  <c r="K29" i="6"/>
  <c r="K44" i="6"/>
  <c r="K71" i="6"/>
  <c r="L52" i="6"/>
  <c r="L23" i="6"/>
  <c r="K23" i="6"/>
  <c r="K52" i="6"/>
  <c r="E19" i="5"/>
  <c r="F19" i="5" s="1"/>
  <c r="F6" i="5"/>
  <c r="E88" i="6" l="1"/>
  <c r="E91" i="6" s="1"/>
  <c r="B88" i="6"/>
  <c r="B91" i="6" s="1"/>
  <c r="D19" i="4"/>
  <c r="D16" i="4"/>
  <c r="D15" i="4"/>
  <c r="D14" i="4"/>
  <c r="D13" i="4"/>
  <c r="D12" i="4"/>
  <c r="D11" i="4"/>
  <c r="D10" i="4"/>
  <c r="D9" i="4"/>
  <c r="J75" i="1" l="1"/>
  <c r="J72" i="1"/>
  <c r="J67" i="1"/>
  <c r="J50" i="1"/>
  <c r="K50" i="1" s="1"/>
  <c r="J51" i="1"/>
  <c r="K51" i="1" s="1"/>
  <c r="J52" i="1"/>
  <c r="K52" i="1" s="1"/>
  <c r="J53" i="1"/>
  <c r="K53" i="1" s="1"/>
  <c r="J54" i="1"/>
  <c r="K54" i="1" s="1"/>
  <c r="J55" i="1"/>
  <c r="K55" i="1" s="1"/>
  <c r="J56" i="1"/>
  <c r="K56" i="1" s="1"/>
  <c r="J57" i="1"/>
  <c r="K57" i="1" s="1"/>
  <c r="J58" i="1"/>
  <c r="K58" i="1" s="1"/>
  <c r="J59" i="1"/>
  <c r="K59" i="1" s="1"/>
  <c r="J60" i="1"/>
  <c r="K60" i="1" s="1"/>
  <c r="J61" i="1"/>
  <c r="K61" i="1" s="1"/>
  <c r="J62" i="1"/>
  <c r="K62" i="1" s="1"/>
  <c r="J63" i="1"/>
  <c r="K63" i="1" s="1"/>
  <c r="J64" i="1"/>
  <c r="K64" i="1" s="1"/>
  <c r="J49" i="1"/>
  <c r="J43" i="1"/>
  <c r="K43" i="1" s="1"/>
  <c r="J44" i="1"/>
  <c r="K44" i="1" s="1"/>
  <c r="J45" i="1"/>
  <c r="K45" i="1" s="1"/>
  <c r="J46" i="1"/>
  <c r="K46" i="1" s="1"/>
  <c r="J42" i="1"/>
  <c r="J29" i="1"/>
  <c r="J30" i="1"/>
  <c r="K30" i="1" s="1"/>
  <c r="J31" i="1"/>
  <c r="K31" i="1" s="1"/>
  <c r="J32" i="1"/>
  <c r="K32" i="1" s="1"/>
  <c r="J33" i="1"/>
  <c r="K33" i="1" s="1"/>
  <c r="J34" i="1"/>
  <c r="K34" i="1" s="1"/>
  <c r="J35" i="1"/>
  <c r="K35" i="1" s="1"/>
  <c r="J36" i="1"/>
  <c r="K36" i="1" s="1"/>
  <c r="J37" i="1"/>
  <c r="K37" i="1" s="1"/>
  <c r="J38" i="1"/>
  <c r="K38" i="1" s="1"/>
  <c r="J39" i="1"/>
  <c r="K39" i="1" s="1"/>
  <c r="J28" i="1"/>
  <c r="J24" i="1"/>
  <c r="K24" i="1" s="1"/>
  <c r="J25" i="1"/>
  <c r="K25" i="1" s="1"/>
  <c r="J23" i="1"/>
  <c r="J10" i="1"/>
  <c r="K10" i="1" s="1"/>
  <c r="J11" i="1"/>
  <c r="K11" i="1" s="1"/>
  <c r="J12" i="1"/>
  <c r="K12" i="1" s="1"/>
  <c r="J13" i="1"/>
  <c r="K13" i="1" s="1"/>
  <c r="J14" i="1"/>
  <c r="K14" i="1" s="1"/>
  <c r="J15" i="1"/>
  <c r="K15" i="1" s="1"/>
  <c r="J16" i="1"/>
  <c r="K16" i="1" s="1"/>
  <c r="J17" i="1"/>
  <c r="K17" i="1" s="1"/>
  <c r="J18" i="1"/>
  <c r="K18" i="1" s="1"/>
  <c r="J19" i="1"/>
  <c r="K19" i="1" s="1"/>
  <c r="J20" i="1"/>
  <c r="J9" i="1"/>
  <c r="K28" i="1" l="1"/>
  <c r="J40" i="1"/>
  <c r="K20" i="1"/>
  <c r="B78" i="1"/>
  <c r="J65" i="1"/>
  <c r="K49" i="1"/>
  <c r="K65" i="1" s="1"/>
  <c r="K42" i="1"/>
  <c r="K47" i="1" s="1"/>
  <c r="J47" i="1"/>
  <c r="K23" i="1"/>
  <c r="K26" i="1" s="1"/>
  <c r="J26" i="1"/>
  <c r="J70" i="1"/>
  <c r="K67" i="1"/>
  <c r="K70" i="1" s="1"/>
  <c r="K72" i="1"/>
  <c r="K73" i="1" s="1"/>
  <c r="J73" i="1"/>
  <c r="K9" i="1"/>
  <c r="J21" i="1"/>
  <c r="K29" i="1"/>
  <c r="K40" i="1" s="1"/>
  <c r="J76" i="1"/>
  <c r="K75" i="1"/>
  <c r="K76" i="1" s="1"/>
  <c r="E78" i="1" l="1"/>
  <c r="B77" i="1"/>
  <c r="B80" i="1" s="1"/>
  <c r="K21" i="1"/>
  <c r="E77" i="1"/>
  <c r="E80" i="1" s="1"/>
</calcChain>
</file>

<file path=xl/sharedStrings.xml><?xml version="1.0" encoding="utf-8"?>
<sst xmlns="http://schemas.openxmlformats.org/spreadsheetml/2006/main" count="435" uniqueCount="161">
  <si>
    <t>VILLE</t>
  </si>
  <si>
    <t>SITES</t>
  </si>
  <si>
    <t>CAMPUS</t>
  </si>
  <si>
    <t>HEBERGEMENT CAMPUS 1</t>
  </si>
  <si>
    <t>bât B</t>
  </si>
  <si>
    <t>bât F</t>
  </si>
  <si>
    <t>bât G</t>
  </si>
  <si>
    <t>bât A</t>
  </si>
  <si>
    <t>bât C</t>
  </si>
  <si>
    <t>bât D</t>
  </si>
  <si>
    <t>bât E</t>
  </si>
  <si>
    <t>bât H</t>
  </si>
  <si>
    <t>bât I</t>
  </si>
  <si>
    <t>Bât Inter</t>
  </si>
  <si>
    <t>Quartier LORGE</t>
  </si>
  <si>
    <t>HEBERGEMENT CAMPUS 2</t>
  </si>
  <si>
    <t>Cité Côte de Nacre bât Nord</t>
  </si>
  <si>
    <t>Cité Côte de Nacre bât Sud</t>
  </si>
  <si>
    <t>Résidence Bacot bât 1</t>
  </si>
  <si>
    <t>Résidence Bacot bât 2</t>
  </si>
  <si>
    <t>Résidence Bacot bât 3</t>
  </si>
  <si>
    <t>Résidence Bacot bât 4</t>
  </si>
  <si>
    <t>Résidence Bacot bât 5</t>
  </si>
  <si>
    <t>Résidence Bacot bât 6</t>
  </si>
  <si>
    <t>Résidence Bacot bât 7</t>
  </si>
  <si>
    <t>Résidence Bacot bât 8</t>
  </si>
  <si>
    <t>Résidence Bacot bât 9</t>
  </si>
  <si>
    <t>Résidence Bacot bât A</t>
  </si>
  <si>
    <t>Résidence Bacot bât B</t>
  </si>
  <si>
    <t>Résidence Bacot bât C</t>
  </si>
  <si>
    <t>HEBERGEMENT ET RESTAURATION CAMPUS 2</t>
  </si>
  <si>
    <t>HEBERGEMENT ET RESTAURATION LEBISEY</t>
  </si>
  <si>
    <t>Cité de Lébisey bât 1</t>
  </si>
  <si>
    <t>Cité de Lébisey bât 2</t>
  </si>
  <si>
    <t>Cité de Lébisey bât 3</t>
  </si>
  <si>
    <t>Résidence Erik Satie</t>
  </si>
  <si>
    <t>Cité Jean Grémillon bât A (1)</t>
  </si>
  <si>
    <t>Cité Jean Grémillon bât B (2)</t>
  </si>
  <si>
    <t>Cité Jean Grémillon bât C (3)</t>
  </si>
  <si>
    <t>Cité Jean Grémillon bât D (4)</t>
  </si>
  <si>
    <t>Cité Jean Grémillon bât E (5)</t>
  </si>
  <si>
    <t>Résidence André Breton bât 10 (A)</t>
  </si>
  <si>
    <t>Résidence André Breton bât 9 (B)</t>
  </si>
  <si>
    <t>Résidence André Breton bât 8 ©</t>
  </si>
  <si>
    <t>Résidence André Breton bât 7 (D1)</t>
  </si>
  <si>
    <t>Résidence André Breton bât 7 (D2)</t>
  </si>
  <si>
    <t>Résidence André Breton bât 6 (E)</t>
  </si>
  <si>
    <t>Résidence Flora Tristan bât 1</t>
  </si>
  <si>
    <t>Résidence Flora Tristan bât 2</t>
  </si>
  <si>
    <t>Résidence Flora Tristan bât 3</t>
  </si>
  <si>
    <t>Résidence Flora Tristan bât 4</t>
  </si>
  <si>
    <t>Résidence Flora Tristan bât 5</t>
  </si>
  <si>
    <t>HEROUVILLE</t>
  </si>
  <si>
    <t>Restaurant Universitaire A</t>
  </si>
  <si>
    <t>Restaurant Universitaire Claude BLOCH</t>
  </si>
  <si>
    <t>Restaurant Universitaire d'Ifs</t>
  </si>
  <si>
    <t>Restaurant Les Colonnades Alençon</t>
  </si>
  <si>
    <t>Alençon</t>
  </si>
  <si>
    <t>CAEN</t>
  </si>
  <si>
    <t>Cherbourg</t>
  </si>
  <si>
    <t>Restaurant La Passerelle</t>
  </si>
  <si>
    <t>Nombre de logements/résidences</t>
  </si>
  <si>
    <t>CHERBOURG</t>
  </si>
  <si>
    <t>ALENCON</t>
  </si>
  <si>
    <t xml:space="preserve">Restaurant Universitaire 
Côte de Nacre
</t>
  </si>
  <si>
    <t>Restaurant Lebisey</t>
  </si>
  <si>
    <t>Sites Caen et son agglomération (14) ,Alençon (61) ,Cherbourg (50)</t>
  </si>
  <si>
    <t>Bâtiment l'oxygène</t>
  </si>
  <si>
    <t xml:space="preserve">Nbre de caissons </t>
  </si>
  <si>
    <t>Caisson terrasse/comble</t>
  </si>
  <si>
    <t>Niveaux</t>
  </si>
  <si>
    <t>Marques des caissons</t>
  </si>
  <si>
    <t>Piquage verticaux accessible/non accessible</t>
  </si>
  <si>
    <t>terrasse</t>
  </si>
  <si>
    <t>Vega</t>
  </si>
  <si>
    <t>2 en terasse 2 en plafond suspendu</t>
  </si>
  <si>
    <t>4 en comble et 4 en  terrasse</t>
  </si>
  <si>
    <t>Vim</t>
  </si>
  <si>
    <t>Cairox</t>
  </si>
  <si>
    <t>Sous-sol, faux plafonds et toiture</t>
  </si>
  <si>
    <t>Terrasse</t>
  </si>
  <si>
    <t>Combles</t>
  </si>
  <si>
    <t>-</t>
  </si>
  <si>
    <t>Accessible</t>
  </si>
  <si>
    <t>Non accessible</t>
  </si>
  <si>
    <t>ALDES</t>
  </si>
  <si>
    <t>3 Terrasse
3 Sous-sol</t>
  </si>
  <si>
    <t>FRANCE AIR</t>
  </si>
  <si>
    <t>Terrasse
2 Extraction
2 Insufflation</t>
  </si>
  <si>
    <t>Terrasse et Combles (Local technique)</t>
  </si>
  <si>
    <t>ALDES
FRANCE AIR
ALVENE</t>
  </si>
  <si>
    <t>Combles (Local technique)</t>
  </si>
  <si>
    <t>VIM
KUBAIR</t>
  </si>
  <si>
    <t>Logements</t>
  </si>
  <si>
    <t>Hors logements</t>
  </si>
  <si>
    <t>TOTAL</t>
  </si>
  <si>
    <t xml:space="preserve">CANDIDAT : </t>
  </si>
  <si>
    <t>TYPES DE TRAVAUX/DEPANNAGE</t>
  </si>
  <si>
    <t>CODE UNITE</t>
  </si>
  <si>
    <t>MONTANT HT</t>
  </si>
  <si>
    <t>MONTANT TTC</t>
  </si>
  <si>
    <t>UNITE</t>
  </si>
  <si>
    <t>Changement d'une bouche VMC sanitaire autoréglable</t>
  </si>
  <si>
    <t>Changement d'une bouche VMC cuisine autoréglable</t>
  </si>
  <si>
    <t xml:space="preserve">Remplacement d'un manchon souple </t>
  </si>
  <si>
    <t>Nettoyage et vérification des conduits horizontaux et/ou verticaux accessibles (tel que précisé dans le CCTP)</t>
  </si>
  <si>
    <t>ml</t>
  </si>
  <si>
    <t>Nettoyage et vérifications des conduits horizontaux et/ou verticaux non accessibles (tel que précisé dans le CCTP)</t>
  </si>
  <si>
    <t>Pose d'une trappe de visite</t>
  </si>
  <si>
    <t>Forfait</t>
  </si>
  <si>
    <t xml:space="preserve">La main-d'œuvre est comprise dans les prix </t>
  </si>
  <si>
    <t>Frais de déplacement</t>
  </si>
  <si>
    <t>Date</t>
  </si>
  <si>
    <t>Cachet du candidat</t>
  </si>
  <si>
    <t xml:space="preserve">LOT 1 </t>
  </si>
  <si>
    <t>LOT 1 - Sites de Caen et agglomération, Cherbourg et Alençon</t>
  </si>
  <si>
    <t>VILLES</t>
  </si>
  <si>
    <t>STRUCTURES</t>
  </si>
  <si>
    <t>Prix forfaitaire HT 1ère intervention</t>
  </si>
  <si>
    <t>Prix forfaitaire HT 2ème intervention</t>
  </si>
  <si>
    <t>Prix forfaitaire annuel HT</t>
  </si>
  <si>
    <t>Prix forfaitaire annuel TTC</t>
  </si>
  <si>
    <t>Restaurant universitaire A</t>
  </si>
  <si>
    <t>X</t>
  </si>
  <si>
    <t>La Parenthèse</t>
  </si>
  <si>
    <t>Restaurant universitaire Claude BLOCH</t>
  </si>
  <si>
    <t>IFS</t>
  </si>
  <si>
    <t>Restaurant universitaire IFS</t>
  </si>
  <si>
    <t>Cafétéria PFRS</t>
  </si>
  <si>
    <t>Restaurant universitaire C</t>
  </si>
  <si>
    <t>Restaurant universitaire Côte de Nacre</t>
  </si>
  <si>
    <t>CHERBOURG OCTEVILLE</t>
  </si>
  <si>
    <t>Restaurant universitaire La Passerelle</t>
  </si>
  <si>
    <t>DAMIGNY</t>
  </si>
  <si>
    <t>Restaurant universitaire Les Colonnades</t>
  </si>
  <si>
    <t>NOM DU CANDIDAT</t>
  </si>
  <si>
    <t>DATE ET CACHET DU CANDIDAT</t>
  </si>
  <si>
    <t>Changement d'une bouche VMC sanitaire hygroréglable</t>
  </si>
  <si>
    <t>Changement d'une bouche VMC cuisine hygroréglable</t>
  </si>
  <si>
    <t>Entretien des caissons 1 fois par an</t>
  </si>
  <si>
    <t>TOTAL TTC</t>
  </si>
  <si>
    <t>TOTAL HT</t>
  </si>
  <si>
    <t>NOMBRE TOTAL DE BOUCHES LOGEMENT ET HORS LOGEMENT</t>
  </si>
  <si>
    <t>Total € HT</t>
  </si>
  <si>
    <t>Prix unitaire € HT</t>
  </si>
  <si>
    <t>Quantité estimative bouches d'extraction parties communes, restaurants universitaire et cafétérias</t>
  </si>
  <si>
    <t>Quantité estimative bouches d'extraction  par bâtiment</t>
  </si>
  <si>
    <t>Montant forfaitaire HT pour 1 caisson pour 1 passage par an</t>
  </si>
  <si>
    <t>Montant forfaitaire HT pour tous les caissons pour 1 passage par an</t>
  </si>
  <si>
    <t>Montant forfaitaire TTC pour tous les caissons pour 1 passage par an</t>
  </si>
  <si>
    <t>Les quantités indiquées dans le DQE sont estimatives et servent uniquement à l'analyse. Les prestations seront éxécutées via un bon de commande</t>
  </si>
  <si>
    <t>CANDIDAT:</t>
  </si>
  <si>
    <t>COMPLETER LES COLONNES LIBELLEES EN ROUGE</t>
  </si>
  <si>
    <t>L'apostrophe</t>
  </si>
  <si>
    <t>TVA 10%</t>
  </si>
  <si>
    <t>TOTAL TTC TVA 10%</t>
  </si>
  <si>
    <t>TVA 20%</t>
  </si>
  <si>
    <t>TOTAL TTC TVA 20%</t>
  </si>
  <si>
    <t>Site de restauration TVA 20%</t>
  </si>
  <si>
    <t>Installation d'une coupure de proximité</t>
  </si>
  <si>
    <t xml:space="preserve">RESTAURATION CAMPUS 1
CAMPUS 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</si>
</sst>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164" formatCode="#,##0.00\ &quot;€&quot;"/>
    <numFmt numFmtId="165" formatCode="[$-40C]General"/>
    <numFmt numFmtId="166" formatCode="#,##0.00&quot; &quot;[$€-40C];[Red]&quot;-&quot;#,##0.00&quot; &quot;[$€-40C]"/>
  </numFmts>
  <fonts count="20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Arial"/>
      <family val="2"/>
    </font>
    <font>
      <u/>
      <sz val="11"/>
      <color rgb="FF0000FF"/>
      <name val="Calibri"/>
      <family val="2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b/>
      <i/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i/>
      <sz val="11"/>
      <color theme="1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4" fillId="0" borderId="0"/>
    <xf numFmtId="165" fontId="5" fillId="0" borderId="0" applyBorder="0" applyProtection="0"/>
    <xf numFmtId="165" fontId="6" fillId="0" borderId="0" applyBorder="0" applyProtection="0"/>
    <xf numFmtId="0" fontId="7" fillId="0" borderId="0" applyNumberFormat="0" applyBorder="0" applyProtection="0">
      <alignment horizontal="center"/>
    </xf>
    <xf numFmtId="0" fontId="7" fillId="0" borderId="0" applyNumberFormat="0" applyBorder="0" applyProtection="0">
      <alignment horizontal="center" textRotation="90"/>
    </xf>
    <xf numFmtId="0" fontId="8" fillId="0" borderId="0" applyNumberFormat="0" applyBorder="0" applyProtection="0"/>
    <xf numFmtId="166" fontId="8" fillId="0" borderId="0" applyBorder="0" applyProtection="0"/>
  </cellStyleXfs>
  <cellXfs count="273">
    <xf numFmtId="0" fontId="0" fillId="0" borderId="0" xfId="0"/>
    <xf numFmtId="0" fontId="1" fillId="0" borderId="0" xfId="0" applyFont="1"/>
    <xf numFmtId="0" fontId="0" fillId="0" borderId="0" xfId="0"/>
    <xf numFmtId="0" fontId="2" fillId="0" borderId="0" xfId="0" applyFont="1"/>
    <xf numFmtId="0" fontId="0" fillId="0" borderId="0" xfId="0" applyFill="1"/>
    <xf numFmtId="0" fontId="0" fillId="0" borderId="0" xfId="0"/>
    <xf numFmtId="0" fontId="3" fillId="0" borderId="0" xfId="0" applyFont="1" applyFill="1"/>
    <xf numFmtId="0" fontId="0" fillId="3" borderId="0" xfId="0" applyFill="1"/>
    <xf numFmtId="0" fontId="0" fillId="0" borderId="0" xfId="0" applyFill="1" applyBorder="1"/>
    <xf numFmtId="0" fontId="0" fillId="0" borderId="0" xfId="0" applyBorder="1"/>
    <xf numFmtId="0" fontId="0" fillId="0" borderId="0" xfId="0" applyBorder="1" applyProtection="1">
      <protection locked="0"/>
    </xf>
    <xf numFmtId="0" fontId="9" fillId="0" borderId="0" xfId="0" applyFont="1" applyAlignment="1">
      <alignment horizontal="left" vertical="center"/>
    </xf>
    <xf numFmtId="0" fontId="10" fillId="0" borderId="0" xfId="0" applyFont="1"/>
    <xf numFmtId="0" fontId="9" fillId="0" borderId="0" xfId="0" applyFont="1"/>
    <xf numFmtId="0" fontId="11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164" fontId="10" fillId="0" borderId="1" xfId="0" applyNumberFormat="1" applyFont="1" applyBorder="1" applyAlignment="1">
      <alignment horizontal="center" vertical="center"/>
    </xf>
    <xf numFmtId="164" fontId="10" fillId="5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164" fontId="9" fillId="0" borderId="0" xfId="0" applyNumberFormat="1" applyFont="1" applyAlignment="1">
      <alignment horizontal="center"/>
    </xf>
    <xf numFmtId="0" fontId="9" fillId="0" borderId="1" xfId="0" applyFont="1" applyBorder="1" applyAlignment="1">
      <alignment horizontal="center"/>
    </xf>
    <xf numFmtId="164" fontId="10" fillId="0" borderId="1" xfId="0" applyNumberFormat="1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0" fontId="3" fillId="0" borderId="0" xfId="0" applyFont="1"/>
    <xf numFmtId="0" fontId="10" fillId="0" borderId="1" xfId="0" applyFont="1" applyBorder="1" applyAlignment="1">
      <alignment horizontal="left" wrapText="1"/>
    </xf>
    <xf numFmtId="164" fontId="13" fillId="0" borderId="1" xfId="0" applyNumberFormat="1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wrapText="1"/>
    </xf>
    <xf numFmtId="0" fontId="10" fillId="0" borderId="0" xfId="0" applyFont="1" applyProtection="1">
      <protection locked="0"/>
    </xf>
    <xf numFmtId="0" fontId="9" fillId="0" borderId="0" xfId="0" applyFont="1" applyAlignment="1">
      <alignment horizontal="left" wrapText="1"/>
    </xf>
    <xf numFmtId="0" fontId="9" fillId="0" borderId="0" xfId="0" applyFont="1" applyProtection="1">
      <protection locked="0"/>
    </xf>
    <xf numFmtId="0" fontId="9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wrapText="1"/>
    </xf>
    <xf numFmtId="9" fontId="9" fillId="0" borderId="0" xfId="0" applyNumberFormat="1" applyFont="1" applyAlignment="1" applyProtection="1">
      <alignment horizontal="left"/>
      <protection locked="0"/>
    </xf>
    <xf numFmtId="9" fontId="9" fillId="0" borderId="0" xfId="0" applyNumberFormat="1" applyFont="1" applyAlignment="1">
      <alignment horizontal="left"/>
    </xf>
    <xf numFmtId="0" fontId="9" fillId="0" borderId="0" xfId="0" applyFont="1" applyAlignment="1">
      <alignment horizontal="center"/>
    </xf>
    <xf numFmtId="0" fontId="14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165" fontId="16" fillId="0" borderId="15" xfId="3" applyFont="1" applyBorder="1" applyAlignment="1" applyProtection="1">
      <alignment horizontal="left" vertical="center" wrapText="1"/>
    </xf>
    <xf numFmtId="165" fontId="4" fillId="0" borderId="14" xfId="3" applyFont="1" applyBorder="1" applyAlignment="1" applyProtection="1">
      <alignment horizontal="left" vertical="center"/>
    </xf>
    <xf numFmtId="165" fontId="4" fillId="0" borderId="13" xfId="3" applyFont="1" applyBorder="1" applyAlignment="1" applyProtection="1">
      <alignment horizontal="left" vertical="center"/>
    </xf>
    <xf numFmtId="164" fontId="13" fillId="0" borderId="1" xfId="3" applyNumberFormat="1" applyFont="1" applyBorder="1" applyAlignment="1" applyProtection="1">
      <alignment horizontal="center" vertical="center"/>
    </xf>
    <xf numFmtId="164" fontId="4" fillId="0" borderId="1" xfId="3" applyNumberFormat="1" applyFont="1" applyBorder="1" applyAlignment="1" applyProtection="1">
      <alignment horizontal="center" vertical="center"/>
    </xf>
    <xf numFmtId="165" fontId="4" fillId="4" borderId="6" xfId="3" applyFont="1" applyFill="1" applyBorder="1" applyAlignment="1" applyProtection="1">
      <alignment horizontal="left" vertical="center"/>
    </xf>
    <xf numFmtId="0" fontId="10" fillId="4" borderId="7" xfId="0" applyFont="1" applyFill="1" applyBorder="1" applyAlignment="1">
      <alignment horizontal="center"/>
    </xf>
    <xf numFmtId="0" fontId="10" fillId="4" borderId="8" xfId="0" applyFont="1" applyFill="1" applyBorder="1" applyAlignment="1">
      <alignment horizontal="center"/>
    </xf>
    <xf numFmtId="164" fontId="10" fillId="0" borderId="6" xfId="0" applyNumberFormat="1" applyFont="1" applyBorder="1" applyAlignment="1">
      <alignment horizontal="center" vertical="center"/>
    </xf>
    <xf numFmtId="165" fontId="16" fillId="0" borderId="16" xfId="3" applyFont="1" applyBorder="1" applyAlignment="1" applyProtection="1">
      <alignment horizontal="left" vertical="center" wrapText="1"/>
    </xf>
    <xf numFmtId="165" fontId="4" fillId="0" borderId="1" xfId="3" applyFont="1" applyBorder="1" applyAlignment="1" applyProtection="1">
      <alignment horizontal="left" vertical="center"/>
    </xf>
    <xf numFmtId="164" fontId="13" fillId="0" borderId="1" xfId="0" applyNumberFormat="1" applyFont="1" applyBorder="1" applyAlignment="1">
      <alignment horizontal="center"/>
    </xf>
    <xf numFmtId="164" fontId="12" fillId="0" borderId="1" xfId="0" applyNumberFormat="1" applyFont="1" applyBorder="1" applyAlignment="1">
      <alignment horizontal="center"/>
    </xf>
    <xf numFmtId="165" fontId="16" fillId="0" borderId="16" xfId="3" applyFont="1" applyBorder="1" applyAlignment="1" applyProtection="1">
      <alignment horizontal="left" vertical="center"/>
    </xf>
    <xf numFmtId="165" fontId="16" fillId="0" borderId="17" xfId="3" applyFont="1" applyBorder="1" applyProtection="1"/>
    <xf numFmtId="165" fontId="16" fillId="0" borderId="1" xfId="3" applyFont="1" applyBorder="1" applyAlignment="1" applyProtection="1">
      <alignment vertical="center"/>
    </xf>
    <xf numFmtId="165" fontId="4" fillId="0" borderId="22" xfId="3" applyFont="1" applyBorder="1" applyAlignment="1" applyProtection="1">
      <alignment horizontal="left" vertical="center"/>
    </xf>
    <xf numFmtId="165" fontId="4" fillId="0" borderId="21" xfId="3" applyFont="1" applyBorder="1" applyAlignment="1" applyProtection="1">
      <alignment horizontal="left" vertical="center"/>
    </xf>
    <xf numFmtId="164" fontId="4" fillId="0" borderId="3" xfId="3" applyNumberFormat="1" applyFont="1" applyBorder="1" applyAlignment="1" applyProtection="1">
      <alignment horizontal="center" vertical="center"/>
    </xf>
    <xf numFmtId="165" fontId="16" fillId="2" borderId="6" xfId="3" applyFont="1" applyFill="1" applyBorder="1" applyAlignment="1" applyProtection="1">
      <alignment vertical="center"/>
    </xf>
    <xf numFmtId="165" fontId="4" fillId="4" borderId="7" xfId="3" applyFont="1" applyFill="1" applyBorder="1" applyAlignment="1" applyProtection="1">
      <alignment horizontal="left" vertical="center"/>
    </xf>
    <xf numFmtId="165" fontId="4" fillId="4" borderId="8" xfId="3" applyFont="1" applyFill="1" applyBorder="1" applyAlignment="1" applyProtection="1">
      <alignment horizontal="left" vertical="center"/>
    </xf>
    <xf numFmtId="165" fontId="4" fillId="2" borderId="8" xfId="3" applyFont="1" applyFill="1" applyBorder="1" applyAlignment="1" applyProtection="1">
      <alignment horizontal="left" vertical="center" wrapText="1"/>
    </xf>
    <xf numFmtId="164" fontId="13" fillId="2" borderId="1" xfId="0" applyNumberFormat="1" applyFont="1" applyFill="1" applyBorder="1" applyAlignment="1">
      <alignment horizontal="center"/>
    </xf>
    <xf numFmtId="164" fontId="10" fillId="2" borderId="1" xfId="0" applyNumberFormat="1" applyFont="1" applyFill="1" applyBorder="1" applyAlignment="1">
      <alignment horizontal="center"/>
    </xf>
    <xf numFmtId="164" fontId="10" fillId="2" borderId="6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65" fontId="16" fillId="0" borderId="4" xfId="3" applyFont="1" applyBorder="1" applyAlignment="1" applyProtection="1">
      <alignment horizontal="left" vertical="center"/>
    </xf>
    <xf numFmtId="165" fontId="16" fillId="0" borderId="9" xfId="3" applyFont="1" applyBorder="1" applyAlignment="1" applyProtection="1">
      <alignment horizontal="left" vertical="center"/>
    </xf>
    <xf numFmtId="164" fontId="16" fillId="0" borderId="2" xfId="3" applyNumberFormat="1" applyFont="1" applyBorder="1" applyAlignment="1" applyProtection="1">
      <alignment horizontal="center" vertical="center"/>
    </xf>
    <xf numFmtId="164" fontId="16" fillId="0" borderId="4" xfId="3" applyNumberFormat="1" applyFont="1" applyBorder="1" applyAlignment="1" applyProtection="1">
      <alignment horizontal="center" vertical="center"/>
    </xf>
    <xf numFmtId="165" fontId="16" fillId="0" borderId="1" xfId="3" applyFont="1" applyBorder="1" applyAlignment="1" applyProtection="1">
      <alignment horizontal="left" vertical="center"/>
    </xf>
    <xf numFmtId="164" fontId="9" fillId="0" borderId="3" xfId="0" applyNumberFormat="1" applyFont="1" applyBorder="1" applyAlignment="1">
      <alignment horizontal="center"/>
    </xf>
    <xf numFmtId="165" fontId="16" fillId="0" borderId="0" xfId="3" applyFont="1" applyBorder="1" applyAlignment="1" applyProtection="1">
      <alignment horizontal="left" vertical="center"/>
    </xf>
    <xf numFmtId="165" fontId="16" fillId="0" borderId="0" xfId="3" applyFont="1" applyBorder="1" applyAlignment="1" applyProtection="1">
      <alignment vertical="center"/>
    </xf>
    <xf numFmtId="165" fontId="4" fillId="0" borderId="0" xfId="3" applyFont="1" applyBorder="1" applyAlignment="1" applyProtection="1">
      <alignment horizontal="center" vertical="center"/>
    </xf>
    <xf numFmtId="165" fontId="4" fillId="0" borderId="10" xfId="3" applyFont="1" applyBorder="1" applyAlignment="1" applyProtection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165" fontId="10" fillId="0" borderId="1" xfId="3" applyFont="1" applyBorder="1" applyAlignment="1" applyProtection="1">
      <alignment horizontal="left" vertical="center" wrapText="1"/>
    </xf>
    <xf numFmtId="165" fontId="10" fillId="0" borderId="1" xfId="3" applyFont="1" applyBorder="1" applyAlignment="1" applyProtection="1">
      <alignment horizontal="left" vertical="center"/>
    </xf>
    <xf numFmtId="164" fontId="10" fillId="0" borderId="1" xfId="3" applyNumberFormat="1" applyFont="1" applyBorder="1" applyAlignment="1" applyProtection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165" fontId="10" fillId="0" borderId="2" xfId="3" applyFont="1" applyBorder="1" applyAlignment="1" applyProtection="1">
      <alignment horizontal="left" vertical="center"/>
    </xf>
    <xf numFmtId="165" fontId="10" fillId="0" borderId="4" xfId="3" applyFont="1" applyBorder="1" applyAlignment="1" applyProtection="1">
      <alignment horizontal="left" vertical="center"/>
    </xf>
    <xf numFmtId="0" fontId="17" fillId="2" borderId="6" xfId="0" applyFont="1" applyFill="1" applyBorder="1" applyAlignment="1">
      <alignment horizontal="left" vertical="top" wrapText="1"/>
    </xf>
    <xf numFmtId="165" fontId="13" fillId="4" borderId="7" xfId="3" applyFont="1" applyFill="1" applyBorder="1" applyAlignment="1" applyProtection="1">
      <alignment horizontal="left" vertical="center"/>
    </xf>
    <xf numFmtId="165" fontId="13" fillId="4" borderId="8" xfId="3" applyFont="1" applyFill="1" applyBorder="1" applyAlignment="1" applyProtection="1">
      <alignment horizontal="left" vertical="center"/>
    </xf>
    <xf numFmtId="165" fontId="12" fillId="2" borderId="8" xfId="3" applyFont="1" applyFill="1" applyBorder="1" applyAlignment="1" applyProtection="1">
      <alignment horizontal="left" vertical="center"/>
    </xf>
    <xf numFmtId="164" fontId="13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164" fontId="14" fillId="0" borderId="2" xfId="3" applyNumberFormat="1" applyFont="1" applyBorder="1" applyAlignment="1" applyProtection="1">
      <alignment horizontal="center" vertical="center"/>
    </xf>
    <xf numFmtId="164" fontId="13" fillId="0" borderId="3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165" fontId="12" fillId="0" borderId="1" xfId="3" applyFont="1" applyBorder="1" applyAlignment="1" applyProtection="1">
      <alignment horizontal="left" vertical="center"/>
    </xf>
    <xf numFmtId="164" fontId="12" fillId="0" borderId="6" xfId="3" applyNumberFormat="1" applyFont="1" applyBorder="1" applyAlignment="1" applyProtection="1">
      <alignment horizontal="center" vertical="center"/>
    </xf>
    <xf numFmtId="165" fontId="12" fillId="4" borderId="6" xfId="3" applyFont="1" applyFill="1" applyBorder="1" applyAlignment="1" applyProtection="1">
      <alignment horizontal="left" vertical="center"/>
    </xf>
    <xf numFmtId="164" fontId="13" fillId="4" borderId="7" xfId="0" applyNumberFormat="1" applyFont="1" applyFill="1" applyBorder="1" applyAlignment="1">
      <alignment horizontal="center" vertical="center"/>
    </xf>
    <xf numFmtId="164" fontId="10" fillId="4" borderId="7" xfId="0" applyNumberFormat="1" applyFont="1" applyFill="1" applyBorder="1" applyAlignment="1">
      <alignment horizontal="center" vertical="center"/>
    </xf>
    <xf numFmtId="164" fontId="10" fillId="0" borderId="8" xfId="0" applyNumberFormat="1" applyFont="1" applyBorder="1" applyAlignment="1">
      <alignment horizontal="center" vertical="center"/>
    </xf>
    <xf numFmtId="164" fontId="12" fillId="0" borderId="1" xfId="3" applyNumberFormat="1" applyFont="1" applyBorder="1" applyAlignment="1" applyProtection="1">
      <alignment horizontal="center" vertical="center"/>
    </xf>
    <xf numFmtId="165" fontId="12" fillId="0" borderId="2" xfId="3" applyFont="1" applyBorder="1" applyAlignment="1" applyProtection="1">
      <alignment horizontal="left" vertical="center"/>
    </xf>
    <xf numFmtId="164" fontId="13" fillId="0" borderId="2" xfId="0" applyNumberFormat="1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/>
    </xf>
    <xf numFmtId="165" fontId="12" fillId="0" borderId="6" xfId="3" applyFont="1" applyBorder="1" applyAlignment="1" applyProtection="1">
      <alignment horizontal="left" vertical="center"/>
    </xf>
    <xf numFmtId="165" fontId="4" fillId="4" borderId="11" xfId="3" applyFont="1" applyFill="1" applyBorder="1" applyAlignment="1" applyProtection="1">
      <alignment horizontal="left" vertical="center"/>
    </xf>
    <xf numFmtId="164" fontId="10" fillId="4" borderId="12" xfId="0" applyNumberFormat="1" applyFont="1" applyFill="1" applyBorder="1" applyAlignment="1">
      <alignment horizontal="center" vertical="center"/>
    </xf>
    <xf numFmtId="165" fontId="4" fillId="4" borderId="5" xfId="3" applyFont="1" applyFill="1" applyBorder="1" applyAlignment="1" applyProtection="1">
      <alignment horizontal="left" vertical="center"/>
    </xf>
    <xf numFmtId="164" fontId="10" fillId="4" borderId="0" xfId="0" applyNumberFormat="1" applyFont="1" applyFill="1" applyAlignment="1">
      <alignment horizontal="center" vertical="center"/>
    </xf>
    <xf numFmtId="165" fontId="4" fillId="4" borderId="9" xfId="3" applyFont="1" applyFill="1" applyBorder="1" applyAlignment="1" applyProtection="1">
      <alignment horizontal="left" vertical="center"/>
    </xf>
    <xf numFmtId="164" fontId="10" fillId="4" borderId="10" xfId="0" applyNumberFormat="1" applyFont="1" applyFill="1" applyBorder="1" applyAlignment="1">
      <alignment horizontal="center" vertical="center"/>
    </xf>
    <xf numFmtId="165" fontId="12" fillId="0" borderId="4" xfId="3" applyFont="1" applyBorder="1" applyAlignment="1" applyProtection="1">
      <alignment horizontal="left" vertical="center"/>
    </xf>
    <xf numFmtId="164" fontId="13" fillId="0" borderId="4" xfId="0" applyNumberFormat="1" applyFont="1" applyBorder="1" applyAlignment="1">
      <alignment horizontal="center" vertical="center"/>
    </xf>
    <xf numFmtId="165" fontId="12" fillId="0" borderId="1" xfId="3" applyFont="1" applyBorder="1" applyAlignment="1" applyProtection="1">
      <alignment horizontal="left" vertical="center" wrapText="1"/>
    </xf>
    <xf numFmtId="165" fontId="12" fillId="0" borderId="3" xfId="3" applyFont="1" applyBorder="1" applyAlignment="1" applyProtection="1">
      <alignment horizontal="left" vertical="center"/>
    </xf>
    <xf numFmtId="164" fontId="10" fillId="0" borderId="11" xfId="0" applyNumberFormat="1" applyFont="1" applyBorder="1" applyAlignment="1">
      <alignment horizontal="center" vertical="center"/>
    </xf>
    <xf numFmtId="165" fontId="12" fillId="4" borderId="11" xfId="3" applyFont="1" applyFill="1" applyBorder="1" applyAlignment="1" applyProtection="1">
      <alignment horizontal="left" vertical="center"/>
    </xf>
    <xf numFmtId="164" fontId="13" fillId="4" borderId="12" xfId="0" applyNumberFormat="1" applyFont="1" applyFill="1" applyBorder="1" applyAlignment="1">
      <alignment horizontal="center" vertical="center"/>
    </xf>
    <xf numFmtId="165" fontId="12" fillId="4" borderId="5" xfId="3" applyFont="1" applyFill="1" applyBorder="1" applyAlignment="1" applyProtection="1">
      <alignment horizontal="left" vertical="center"/>
    </xf>
    <xf numFmtId="164" fontId="13" fillId="4" borderId="0" xfId="0" applyNumberFormat="1" applyFont="1" applyFill="1" applyAlignment="1">
      <alignment horizontal="center" vertical="center"/>
    </xf>
    <xf numFmtId="164" fontId="13" fillId="4" borderId="10" xfId="0" applyNumberFormat="1" applyFont="1" applyFill="1" applyBorder="1" applyAlignment="1">
      <alignment horizontal="center" vertical="center"/>
    </xf>
    <xf numFmtId="165" fontId="16" fillId="0" borderId="3" xfId="3" applyFont="1" applyBorder="1" applyAlignment="1" applyProtection="1">
      <alignment horizontal="left" vertical="center"/>
    </xf>
    <xf numFmtId="164" fontId="16" fillId="0" borderId="1" xfId="3" applyNumberFormat="1" applyFont="1" applyBorder="1" applyAlignment="1" applyProtection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164" fontId="9" fillId="0" borderId="9" xfId="0" applyNumberFormat="1" applyFont="1" applyBorder="1" applyAlignment="1">
      <alignment horizontal="center" vertical="center"/>
    </xf>
    <xf numFmtId="165" fontId="4" fillId="0" borderId="3" xfId="3" applyFont="1" applyBorder="1" applyAlignment="1" applyProtection="1">
      <alignment horizontal="left" vertical="center"/>
    </xf>
    <xf numFmtId="165" fontId="17" fillId="2" borderId="1" xfId="3" applyFont="1" applyFill="1" applyBorder="1" applyAlignment="1" applyProtection="1">
      <alignment vertical="center"/>
    </xf>
    <xf numFmtId="165" fontId="13" fillId="4" borderId="6" xfId="3" applyFont="1" applyFill="1" applyBorder="1" applyAlignment="1" applyProtection="1">
      <alignment horizontal="left" vertical="center"/>
    </xf>
    <xf numFmtId="164" fontId="13" fillId="4" borderId="7" xfId="3" applyNumberFormat="1" applyFont="1" applyFill="1" applyBorder="1" applyAlignment="1" applyProtection="1">
      <alignment horizontal="center" vertical="center"/>
    </xf>
    <xf numFmtId="164" fontId="13" fillId="4" borderId="8" xfId="3" applyNumberFormat="1" applyFont="1" applyFill="1" applyBorder="1" applyAlignment="1" applyProtection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164" fontId="17" fillId="0" borderId="1" xfId="0" applyNumberFormat="1" applyFont="1" applyBorder="1" applyAlignment="1">
      <alignment horizontal="center" vertical="center"/>
    </xf>
    <xf numFmtId="165" fontId="4" fillId="0" borderId="0" xfId="3" applyFont="1" applyBorder="1" applyAlignment="1" applyProtection="1">
      <alignment horizontal="left" vertical="center"/>
    </xf>
    <xf numFmtId="0" fontId="4" fillId="0" borderId="1" xfId="3" applyNumberFormat="1" applyFont="1" applyBorder="1" applyAlignment="1" applyProtection="1">
      <alignment horizontal="left" vertical="center"/>
    </xf>
    <xf numFmtId="0" fontId="4" fillId="0" borderId="3" xfId="3" applyNumberFormat="1" applyFont="1" applyBorder="1" applyAlignment="1" applyProtection="1">
      <alignment horizontal="left" vertical="center"/>
    </xf>
    <xf numFmtId="164" fontId="10" fillId="0" borderId="3" xfId="0" applyNumberFormat="1" applyFont="1" applyBorder="1" applyAlignment="1">
      <alignment horizontal="center"/>
    </xf>
    <xf numFmtId="164" fontId="4" fillId="0" borderId="6" xfId="3" applyNumberFormat="1" applyFont="1" applyBorder="1" applyAlignment="1" applyProtection="1">
      <alignment horizontal="center" vertical="center"/>
    </xf>
    <xf numFmtId="164" fontId="4" fillId="4" borderId="11" xfId="3" applyNumberFormat="1" applyFont="1" applyFill="1" applyBorder="1" applyAlignment="1" applyProtection="1">
      <alignment horizontal="center" vertical="center"/>
    </xf>
    <xf numFmtId="164" fontId="13" fillId="4" borderId="12" xfId="0" applyNumberFormat="1" applyFont="1" applyFill="1" applyBorder="1" applyAlignment="1">
      <alignment horizontal="center"/>
    </xf>
    <xf numFmtId="164" fontId="10" fillId="4" borderId="18" xfId="0" applyNumberFormat="1" applyFont="1" applyFill="1" applyBorder="1" applyAlignment="1">
      <alignment horizontal="center"/>
    </xf>
    <xf numFmtId="164" fontId="4" fillId="4" borderId="5" xfId="3" applyNumberFormat="1" applyFont="1" applyFill="1" applyBorder="1" applyAlignment="1" applyProtection="1">
      <alignment horizontal="center" vertical="center"/>
    </xf>
    <xf numFmtId="164" fontId="13" fillId="4" borderId="0" xfId="0" applyNumberFormat="1" applyFont="1" applyFill="1" applyAlignment="1">
      <alignment horizontal="center"/>
    </xf>
    <xf numFmtId="164" fontId="10" fillId="4" borderId="20" xfId="0" applyNumberFormat="1" applyFont="1" applyFill="1" applyBorder="1" applyAlignment="1">
      <alignment horizontal="center"/>
    </xf>
    <xf numFmtId="164" fontId="4" fillId="4" borderId="9" xfId="3" applyNumberFormat="1" applyFont="1" applyFill="1" applyBorder="1" applyAlignment="1" applyProtection="1">
      <alignment horizontal="center" vertical="center"/>
    </xf>
    <xf numFmtId="164" fontId="13" fillId="4" borderId="10" xfId="0" applyNumberFormat="1" applyFont="1" applyFill="1" applyBorder="1" applyAlignment="1">
      <alignment horizontal="center"/>
    </xf>
    <xf numFmtId="164" fontId="10" fillId="4" borderId="19" xfId="0" applyNumberFormat="1" applyFont="1" applyFill="1" applyBorder="1" applyAlignment="1">
      <alignment horizontal="center"/>
    </xf>
    <xf numFmtId="164" fontId="16" fillId="0" borderId="3" xfId="3" applyNumberFormat="1" applyFont="1" applyBorder="1" applyAlignment="1" applyProtection="1">
      <alignment horizontal="center" vertical="center"/>
    </xf>
    <xf numFmtId="3" fontId="16" fillId="0" borderId="4" xfId="3" applyNumberFormat="1" applyFont="1" applyBorder="1" applyAlignment="1" applyProtection="1">
      <alignment horizontal="left" vertical="center"/>
    </xf>
    <xf numFmtId="164" fontId="10" fillId="0" borderId="2" xfId="0" applyNumberFormat="1" applyFont="1" applyBorder="1" applyAlignment="1">
      <alignment horizontal="center"/>
    </xf>
    <xf numFmtId="164" fontId="9" fillId="0" borderId="4" xfId="0" applyNumberFormat="1" applyFont="1" applyBorder="1" applyAlignment="1">
      <alignment horizontal="center"/>
    </xf>
    <xf numFmtId="165" fontId="17" fillId="2" borderId="6" xfId="3" applyFont="1" applyFill="1" applyBorder="1" applyAlignment="1" applyProtection="1">
      <alignment vertical="center"/>
    </xf>
    <xf numFmtId="165" fontId="13" fillId="4" borderId="11" xfId="3" applyFont="1" applyFill="1" applyBorder="1" applyAlignment="1" applyProtection="1">
      <alignment horizontal="left" vertical="center"/>
    </xf>
    <xf numFmtId="165" fontId="13" fillId="4" borderId="12" xfId="3" applyFont="1" applyFill="1" applyBorder="1" applyAlignment="1" applyProtection="1">
      <alignment horizontal="left" vertical="center"/>
    </xf>
    <xf numFmtId="165" fontId="13" fillId="4" borderId="18" xfId="3" applyFont="1" applyFill="1" applyBorder="1" applyAlignment="1" applyProtection="1">
      <alignment horizontal="left" vertical="center"/>
    </xf>
    <xf numFmtId="165" fontId="13" fillId="4" borderId="5" xfId="3" applyFont="1" applyFill="1" applyBorder="1" applyAlignment="1" applyProtection="1">
      <alignment horizontal="left" vertical="center"/>
    </xf>
    <xf numFmtId="165" fontId="13" fillId="4" borderId="0" xfId="3" applyFont="1" applyFill="1" applyBorder="1" applyAlignment="1" applyProtection="1">
      <alignment horizontal="left" vertical="center"/>
    </xf>
    <xf numFmtId="165" fontId="13" fillId="4" borderId="20" xfId="3" applyFont="1" applyFill="1" applyBorder="1" applyAlignment="1" applyProtection="1">
      <alignment horizontal="left" vertical="center"/>
    </xf>
    <xf numFmtId="0" fontId="17" fillId="0" borderId="0" xfId="0" applyFont="1" applyAlignment="1">
      <alignment horizontal="center" vertical="center" wrapText="1"/>
    </xf>
    <xf numFmtId="165" fontId="16" fillId="0" borderId="6" xfId="3" applyFont="1" applyBorder="1" applyAlignment="1" applyProtection="1">
      <alignment vertical="center"/>
    </xf>
    <xf numFmtId="165" fontId="16" fillId="4" borderId="9" xfId="3" applyFont="1" applyFill="1" applyBorder="1" applyAlignment="1" applyProtection="1">
      <alignment horizontal="left" vertical="center"/>
    </xf>
    <xf numFmtId="165" fontId="16" fillId="4" borderId="10" xfId="3" applyFont="1" applyFill="1" applyBorder="1" applyAlignment="1" applyProtection="1">
      <alignment horizontal="left" vertical="center"/>
    </xf>
    <xf numFmtId="165" fontId="16" fillId="4" borderId="19" xfId="3" applyFont="1" applyFill="1" applyBorder="1" applyAlignment="1" applyProtection="1">
      <alignment horizontal="left" vertical="center"/>
    </xf>
    <xf numFmtId="165" fontId="16" fillId="0" borderId="8" xfId="3" applyFont="1" applyBorder="1" applyAlignment="1" applyProtection="1">
      <alignment horizontal="left" vertical="center"/>
    </xf>
    <xf numFmtId="0" fontId="13" fillId="0" borderId="0" xfId="0" applyFont="1"/>
    <xf numFmtId="165" fontId="17" fillId="0" borderId="0" xfId="3" applyFont="1" applyBorder="1" applyAlignment="1" applyProtection="1">
      <alignment vertical="center"/>
    </xf>
    <xf numFmtId="165" fontId="13" fillId="3" borderId="0" xfId="3" applyFont="1" applyFill="1" applyBorder="1" applyAlignment="1" applyProtection="1">
      <alignment horizontal="center" vertical="center"/>
    </xf>
    <xf numFmtId="165" fontId="12" fillId="0" borderId="10" xfId="3" applyFont="1" applyBorder="1" applyAlignment="1" applyProtection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165" fontId="12" fillId="2" borderId="1" xfId="3" applyFont="1" applyFill="1" applyBorder="1" applyAlignment="1" applyProtection="1">
      <alignment horizontal="left" vertical="center"/>
    </xf>
    <xf numFmtId="164" fontId="10" fillId="0" borderId="3" xfId="0" applyNumberFormat="1" applyFont="1" applyBorder="1" applyAlignment="1">
      <alignment horizontal="center" vertical="center"/>
    </xf>
    <xf numFmtId="165" fontId="10" fillId="0" borderId="0" xfId="0" applyNumberFormat="1" applyFont="1"/>
    <xf numFmtId="0" fontId="18" fillId="0" borderId="0" xfId="0" applyFont="1"/>
    <xf numFmtId="164" fontId="9" fillId="0" borderId="1" xfId="0" applyNumberFormat="1" applyFont="1" applyBorder="1" applyAlignment="1">
      <alignment horizontal="left"/>
    </xf>
    <xf numFmtId="0" fontId="10" fillId="0" borderId="0" xfId="0" applyFont="1" applyBorder="1"/>
    <xf numFmtId="165" fontId="16" fillId="0" borderId="15" xfId="3" applyFont="1" applyFill="1" applyBorder="1" applyAlignment="1" applyProtection="1">
      <alignment horizontal="left" vertical="center" wrapText="1"/>
    </xf>
    <xf numFmtId="164" fontId="13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/>
    <xf numFmtId="165" fontId="16" fillId="0" borderId="16" xfId="3" applyFont="1" applyFill="1" applyBorder="1" applyAlignment="1" applyProtection="1">
      <alignment horizontal="left" vertical="center" wrapText="1"/>
    </xf>
    <xf numFmtId="165" fontId="16" fillId="0" borderId="16" xfId="3" applyFont="1" applyFill="1" applyBorder="1" applyAlignment="1" applyProtection="1">
      <alignment horizontal="left" vertical="center"/>
    </xf>
    <xf numFmtId="165" fontId="16" fillId="0" borderId="17" xfId="3" applyFont="1" applyFill="1" applyBorder="1" applyAlignment="1" applyProtection="1"/>
    <xf numFmtId="165" fontId="16" fillId="0" borderId="1" xfId="3" applyFont="1" applyFill="1" applyBorder="1" applyAlignment="1" applyProtection="1">
      <alignment vertical="center"/>
    </xf>
    <xf numFmtId="165" fontId="16" fillId="2" borderId="1" xfId="3" applyFont="1" applyFill="1" applyBorder="1" applyAlignment="1" applyProtection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165" fontId="16" fillId="0" borderId="0" xfId="3" applyFont="1" applyFill="1" applyBorder="1" applyAlignment="1" applyProtection="1">
      <alignment vertical="center"/>
    </xf>
    <xf numFmtId="0" fontId="10" fillId="0" borderId="0" xfId="0" applyFont="1" applyFill="1" applyBorder="1"/>
    <xf numFmtId="0" fontId="10" fillId="0" borderId="12" xfId="0" applyFont="1" applyFill="1" applyBorder="1"/>
    <xf numFmtId="164" fontId="10" fillId="0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0" fontId="10" fillId="0" borderId="10" xfId="0" applyFont="1" applyFill="1" applyBorder="1"/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9" fillId="0" borderId="12" xfId="0" applyFont="1" applyFill="1" applyBorder="1" applyAlignment="1">
      <alignment horizontal="center" vertical="center" wrapText="1"/>
    </xf>
    <xf numFmtId="165" fontId="16" fillId="0" borderId="12" xfId="3" applyFont="1" applyFill="1" applyBorder="1" applyAlignment="1" applyProtection="1">
      <alignment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9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 vertical="center" wrapText="1"/>
    </xf>
    <xf numFmtId="165" fontId="17" fillId="0" borderId="0" xfId="3" applyFont="1" applyFill="1" applyBorder="1" applyAlignment="1" applyProtection="1">
      <alignment vertical="center"/>
    </xf>
    <xf numFmtId="164" fontId="12" fillId="0" borderId="1" xfId="0" applyNumberFormat="1" applyFont="1" applyFill="1" applyBorder="1" applyAlignment="1">
      <alignment horizontal="center"/>
    </xf>
    <xf numFmtId="164" fontId="17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 applyBorder="1"/>
    <xf numFmtId="0" fontId="13" fillId="0" borderId="10" xfId="0" applyFont="1" applyFill="1" applyBorder="1"/>
    <xf numFmtId="0" fontId="17" fillId="0" borderId="1" xfId="0" applyFont="1" applyFill="1" applyBorder="1" applyAlignment="1">
      <alignment horizontal="center" vertical="center" wrapText="1"/>
    </xf>
    <xf numFmtId="0" fontId="9" fillId="0" borderId="1" xfId="0" applyFont="1" applyBorder="1"/>
    <xf numFmtId="0" fontId="9" fillId="0" borderId="0" xfId="0" applyFont="1" applyBorder="1"/>
    <xf numFmtId="9" fontId="9" fillId="0" borderId="0" xfId="0" applyNumberFormat="1" applyFont="1" applyBorder="1" applyAlignment="1" applyProtection="1">
      <alignment horizontal="left"/>
      <protection locked="0"/>
    </xf>
    <xf numFmtId="9" fontId="9" fillId="0" borderId="0" xfId="0" applyNumberFormat="1" applyFont="1" applyBorder="1" applyAlignment="1">
      <alignment horizontal="left"/>
    </xf>
    <xf numFmtId="0" fontId="14" fillId="0" borderId="0" xfId="0" applyFont="1" applyBorder="1"/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5" fillId="0" borderId="0" xfId="0" applyFont="1" applyAlignment="1"/>
    <xf numFmtId="0" fontId="19" fillId="0" borderId="0" xfId="0" applyFont="1"/>
    <xf numFmtId="164" fontId="9" fillId="0" borderId="0" xfId="0" applyNumberFormat="1" applyFont="1" applyBorder="1" applyAlignment="1">
      <alignment horizontal="left"/>
    </xf>
    <xf numFmtId="8" fontId="9" fillId="0" borderId="1" xfId="0" applyNumberFormat="1" applyFont="1" applyBorder="1"/>
    <xf numFmtId="8" fontId="15" fillId="0" borderId="1" xfId="0" applyNumberFormat="1" applyFont="1" applyBorder="1"/>
    <xf numFmtId="164" fontId="10" fillId="0" borderId="0" xfId="0" applyNumberFormat="1" applyFont="1"/>
    <xf numFmtId="164" fontId="9" fillId="0" borderId="1" xfId="0" applyNumberFormat="1" applyFont="1" applyBorder="1"/>
    <xf numFmtId="164" fontId="9" fillId="0" borderId="6" xfId="0" applyNumberFormat="1" applyFont="1" applyBorder="1" applyAlignment="1">
      <alignment horizontal="left"/>
    </xf>
    <xf numFmtId="8" fontId="9" fillId="4" borderId="23" xfId="0" applyNumberFormat="1" applyFont="1" applyFill="1" applyBorder="1"/>
    <xf numFmtId="164" fontId="9" fillId="0" borderId="6" xfId="0" applyNumberFormat="1" applyFont="1" applyBorder="1" applyAlignment="1">
      <alignment horizontal="center"/>
    </xf>
    <xf numFmtId="164" fontId="9" fillId="4" borderId="23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1" fillId="0" borderId="0" xfId="0" applyFont="1" applyFill="1"/>
    <xf numFmtId="0" fontId="9" fillId="2" borderId="0" xfId="0" applyFont="1" applyFill="1"/>
    <xf numFmtId="0" fontId="9" fillId="0" borderId="0" xfId="0" applyFont="1" applyAlignment="1">
      <alignment horizontal="left" wrapText="1"/>
    </xf>
    <xf numFmtId="0" fontId="14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65" fontId="13" fillId="4" borderId="6" xfId="3" applyFont="1" applyFill="1" applyBorder="1" applyAlignment="1" applyProtection="1">
      <alignment horizontal="left" vertical="center"/>
    </xf>
    <xf numFmtId="165" fontId="13" fillId="4" borderId="7" xfId="3" applyFont="1" applyFill="1" applyBorder="1" applyAlignment="1" applyProtection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</cellXfs>
  <cellStyles count="8">
    <cellStyle name="Excel Built-in Hyperlink" xfId="2" xr:uid="{00000000-0005-0000-0000-000000000000}"/>
    <cellStyle name="Excel Built-in Normal" xfId="3" xr:uid="{00000000-0005-0000-0000-000001000000}"/>
    <cellStyle name="Heading" xfId="4" xr:uid="{00000000-0005-0000-0000-000002000000}"/>
    <cellStyle name="Heading1" xfId="5" xr:uid="{00000000-0005-0000-0000-000003000000}"/>
    <cellStyle name="Normal" xfId="0" builtinId="0"/>
    <cellStyle name="Normal 2" xfId="1" xr:uid="{00000000-0005-0000-0000-000005000000}"/>
    <cellStyle name="Result" xfId="6" xr:uid="{00000000-0005-0000-0000-000006000000}"/>
    <cellStyle name="Result2" xfId="7" xr:uid="{00000000-0005-0000-0000-000007000000}"/>
  </cellStyles>
  <dxfs count="0"/>
  <tableStyles count="0" defaultTableStyle="TableStyleMedium2" defaultPivotStyle="PivotStyleLight16"/>
  <colors>
    <mruColors>
      <color rgb="FFFFFFCC"/>
      <color rgb="FFCCFF33"/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4CC77-5EBE-4DDD-8EB9-34CE503C2F8D}">
  <sheetPr>
    <tabColor theme="4" tint="0.79998168889431442"/>
    <pageSetUpPr fitToPage="1"/>
  </sheetPr>
  <dimension ref="A1:G28"/>
  <sheetViews>
    <sheetView view="pageLayout" topLeftCell="A4" zoomScaleNormal="100" workbookViewId="0">
      <selection activeCell="D12" sqref="D12:D14"/>
    </sheetView>
  </sheetViews>
  <sheetFormatPr baseColWidth="10" defaultRowHeight="15" x14ac:dyDescent="0.25"/>
  <cols>
    <col min="1" max="1" width="26.7109375" style="5" customWidth="1"/>
    <col min="2" max="2" width="34.85546875" style="5" customWidth="1"/>
    <col min="3" max="3" width="26.42578125" style="5" customWidth="1"/>
    <col min="4" max="4" width="24.85546875" style="5" customWidth="1"/>
    <col min="5" max="5" width="26.42578125" style="5" customWidth="1"/>
    <col min="6" max="6" width="28.5703125" style="5" customWidth="1"/>
    <col min="7" max="16384" width="11.42578125" style="5"/>
  </cols>
  <sheetData>
    <row r="1" spans="1:7" x14ac:dyDescent="0.25">
      <c r="A1" s="11" t="s">
        <v>115</v>
      </c>
      <c r="B1" s="12"/>
      <c r="C1" s="13"/>
      <c r="D1" s="12"/>
      <c r="E1" s="12"/>
      <c r="F1" s="12"/>
    </row>
    <row r="2" spans="1:7" x14ac:dyDescent="0.25">
      <c r="A2" s="11"/>
      <c r="B2" s="12"/>
      <c r="C2" s="13"/>
      <c r="D2" s="12"/>
      <c r="E2" s="12"/>
      <c r="F2" s="12"/>
    </row>
    <row r="3" spans="1:7" x14ac:dyDescent="0.25">
      <c r="A3" s="235" t="s">
        <v>152</v>
      </c>
      <c r="B3" s="12"/>
      <c r="C3" s="13"/>
      <c r="D3" s="12"/>
      <c r="E3" s="12"/>
      <c r="F3" s="12"/>
    </row>
    <row r="4" spans="1:7" ht="18.75" x14ac:dyDescent="0.3">
      <c r="A4" s="13"/>
      <c r="B4" s="13"/>
      <c r="C4" s="13"/>
      <c r="D4" s="13"/>
      <c r="E4" s="12"/>
      <c r="F4" s="12"/>
      <c r="G4" s="1"/>
    </row>
    <row r="5" spans="1:7" ht="30.75" x14ac:dyDescent="0.3">
      <c r="A5" s="14" t="s">
        <v>116</v>
      </c>
      <c r="B5" s="14" t="s">
        <v>117</v>
      </c>
      <c r="C5" s="15" t="s">
        <v>118</v>
      </c>
      <c r="D5" s="15" t="s">
        <v>119</v>
      </c>
      <c r="E5" s="16" t="s">
        <v>120</v>
      </c>
      <c r="F5" s="16" t="s">
        <v>121</v>
      </c>
      <c r="G5" s="1"/>
    </row>
    <row r="6" spans="1:7" ht="18.75" x14ac:dyDescent="0.3">
      <c r="A6" s="17" t="s">
        <v>58</v>
      </c>
      <c r="B6" s="18" t="s">
        <v>122</v>
      </c>
      <c r="C6" s="89">
        <v>0</v>
      </c>
      <c r="D6" s="89">
        <v>0</v>
      </c>
      <c r="E6" s="21">
        <f t="shared" ref="E6:E15" si="0">SUM(C6:D6)</f>
        <v>0</v>
      </c>
      <c r="F6" s="21">
        <f>E6*1.2</f>
        <v>0</v>
      </c>
      <c r="G6" s="1"/>
    </row>
    <row r="7" spans="1:7" ht="18.75" x14ac:dyDescent="0.3">
      <c r="A7" s="17"/>
      <c r="B7" s="18" t="s">
        <v>153</v>
      </c>
      <c r="C7" s="89">
        <v>0</v>
      </c>
      <c r="D7" s="20" t="s">
        <v>123</v>
      </c>
      <c r="E7" s="21"/>
      <c r="F7" s="21"/>
      <c r="G7" s="1"/>
    </row>
    <row r="8" spans="1:7" ht="18.75" x14ac:dyDescent="0.3">
      <c r="A8" s="17" t="s">
        <v>58</v>
      </c>
      <c r="B8" s="18" t="s">
        <v>124</v>
      </c>
      <c r="C8" s="89">
        <v>0</v>
      </c>
      <c r="D8" s="20" t="s">
        <v>123</v>
      </c>
      <c r="E8" s="21">
        <f t="shared" si="0"/>
        <v>0</v>
      </c>
      <c r="F8" s="21">
        <f t="shared" ref="F8:F15" si="1">E8*1.2</f>
        <v>0</v>
      </c>
      <c r="G8" s="1"/>
    </row>
    <row r="9" spans="1:7" ht="28.5" x14ac:dyDescent="0.3">
      <c r="A9" s="17" t="s">
        <v>58</v>
      </c>
      <c r="B9" s="18" t="s">
        <v>125</v>
      </c>
      <c r="C9" s="89">
        <v>0</v>
      </c>
      <c r="D9" s="89">
        <v>0</v>
      </c>
      <c r="E9" s="21">
        <f t="shared" si="0"/>
        <v>0</v>
      </c>
      <c r="F9" s="21">
        <f t="shared" si="1"/>
        <v>0</v>
      </c>
      <c r="G9" s="1"/>
    </row>
    <row r="10" spans="1:7" s="4" customFormat="1" ht="18.75" x14ac:dyDescent="0.3">
      <c r="A10" s="245" t="s">
        <v>126</v>
      </c>
      <c r="B10" s="246" t="s">
        <v>127</v>
      </c>
      <c r="C10" s="89">
        <v>0</v>
      </c>
      <c r="D10" s="20" t="s">
        <v>123</v>
      </c>
      <c r="E10" s="209">
        <f t="shared" si="0"/>
        <v>0</v>
      </c>
      <c r="F10" s="209">
        <f t="shared" si="1"/>
        <v>0</v>
      </c>
      <c r="G10" s="247"/>
    </row>
    <row r="11" spans="1:7" ht="18.75" x14ac:dyDescent="0.3">
      <c r="A11" s="17" t="s">
        <v>58</v>
      </c>
      <c r="B11" s="18" t="s">
        <v>128</v>
      </c>
      <c r="C11" s="89">
        <v>0</v>
      </c>
      <c r="D11" s="20" t="s">
        <v>123</v>
      </c>
      <c r="E11" s="21">
        <f t="shared" si="0"/>
        <v>0</v>
      </c>
      <c r="F11" s="21">
        <f t="shared" si="1"/>
        <v>0</v>
      </c>
      <c r="G11" s="1"/>
    </row>
    <row r="12" spans="1:7" ht="18.75" x14ac:dyDescent="0.3">
      <c r="A12" s="17" t="s">
        <v>58</v>
      </c>
      <c r="B12" s="18" t="s">
        <v>129</v>
      </c>
      <c r="C12" s="89">
        <v>0</v>
      </c>
      <c r="D12" s="89">
        <v>0</v>
      </c>
      <c r="E12" s="21">
        <f t="shared" si="0"/>
        <v>0</v>
      </c>
      <c r="F12" s="21">
        <f t="shared" si="1"/>
        <v>0</v>
      </c>
      <c r="G12" s="1"/>
    </row>
    <row r="13" spans="1:7" ht="28.5" x14ac:dyDescent="0.3">
      <c r="A13" s="17" t="s">
        <v>58</v>
      </c>
      <c r="B13" s="23" t="s">
        <v>130</v>
      </c>
      <c r="C13" s="89">
        <v>0</v>
      </c>
      <c r="D13" s="89">
        <v>0</v>
      </c>
      <c r="E13" s="21">
        <f t="shared" si="0"/>
        <v>0</v>
      </c>
      <c r="F13" s="21">
        <f t="shared" si="1"/>
        <v>0</v>
      </c>
      <c r="G13" s="1"/>
    </row>
    <row r="14" spans="1:7" ht="28.5" x14ac:dyDescent="0.3">
      <c r="A14" s="17" t="s">
        <v>131</v>
      </c>
      <c r="B14" s="18" t="s">
        <v>132</v>
      </c>
      <c r="C14" s="89">
        <v>0</v>
      </c>
      <c r="D14" s="89">
        <v>0</v>
      </c>
      <c r="E14" s="21">
        <f t="shared" si="0"/>
        <v>0</v>
      </c>
      <c r="F14" s="21">
        <f t="shared" si="1"/>
        <v>0</v>
      </c>
      <c r="G14" s="1"/>
    </row>
    <row r="15" spans="1:7" ht="28.5" x14ac:dyDescent="0.3">
      <c r="A15" s="17" t="s">
        <v>133</v>
      </c>
      <c r="B15" s="18" t="s">
        <v>134</v>
      </c>
      <c r="C15" s="89">
        <v>0</v>
      </c>
      <c r="D15" s="20" t="s">
        <v>123</v>
      </c>
      <c r="E15" s="21">
        <f t="shared" si="0"/>
        <v>0</v>
      </c>
      <c r="F15" s="21">
        <f t="shared" si="1"/>
        <v>0</v>
      </c>
      <c r="G15" s="1"/>
    </row>
    <row r="16" spans="1:7" ht="18.75" x14ac:dyDescent="0.3">
      <c r="A16" s="12"/>
      <c r="B16" s="12"/>
      <c r="C16" s="12"/>
      <c r="D16" s="12"/>
      <c r="E16" s="12"/>
      <c r="F16" s="24"/>
      <c r="G16" s="1"/>
    </row>
    <row r="17" spans="1:7" ht="18.75" x14ac:dyDescent="0.3">
      <c r="A17" s="12"/>
      <c r="B17" s="12"/>
      <c r="C17" s="12"/>
      <c r="D17" s="12"/>
      <c r="E17" s="12"/>
      <c r="F17" s="13"/>
      <c r="G17" s="1"/>
    </row>
    <row r="18" spans="1:7" ht="19.5" thickBot="1" x14ac:dyDescent="0.35">
      <c r="A18" s="12"/>
      <c r="B18" s="12"/>
      <c r="C18" s="12"/>
      <c r="D18" s="12"/>
      <c r="E18" s="12"/>
      <c r="F18" s="13"/>
      <c r="G18" s="1"/>
    </row>
    <row r="19" spans="1:7" ht="19.5" thickBot="1" x14ac:dyDescent="0.35">
      <c r="A19" s="12"/>
      <c r="B19" s="25" t="s">
        <v>95</v>
      </c>
      <c r="C19" s="26">
        <f>SUM(C6:C15)</f>
        <v>0</v>
      </c>
      <c r="D19" s="26">
        <f>SUM(D6:D15)</f>
        <v>0</v>
      </c>
      <c r="E19" s="243">
        <f>SUM(E6:E15)</f>
        <v>0</v>
      </c>
      <c r="F19" s="244">
        <f>E19*1.2</f>
        <v>0</v>
      </c>
      <c r="G19" s="1"/>
    </row>
    <row r="20" spans="1:7" ht="18.75" x14ac:dyDescent="0.3">
      <c r="A20" s="12"/>
      <c r="B20" s="12"/>
      <c r="C20" s="12"/>
      <c r="D20" s="12"/>
      <c r="E20" s="12"/>
      <c r="F20" s="12"/>
      <c r="G20" s="1"/>
    </row>
    <row r="21" spans="1:7" ht="18.75" x14ac:dyDescent="0.3">
      <c r="A21" s="13" t="s">
        <v>135</v>
      </c>
      <c r="B21" s="12"/>
      <c r="C21" s="12"/>
      <c r="D21" s="12"/>
      <c r="E21" s="12"/>
      <c r="F21" s="12"/>
      <c r="G21" s="1"/>
    </row>
    <row r="22" spans="1:7" ht="18.75" x14ac:dyDescent="0.3">
      <c r="A22" s="13" t="s">
        <v>136</v>
      </c>
      <c r="B22" s="12"/>
      <c r="C22" s="12"/>
      <c r="D22" s="12"/>
      <c r="E22" s="12"/>
      <c r="F22" s="12"/>
      <c r="G22" s="1"/>
    </row>
    <row r="23" spans="1:7" ht="18.75" x14ac:dyDescent="0.3">
      <c r="A23" s="12"/>
      <c r="B23" s="12"/>
      <c r="C23" s="12"/>
      <c r="D23" s="12"/>
      <c r="E23" s="12"/>
      <c r="F23" s="12"/>
      <c r="G23" s="1"/>
    </row>
    <row r="24" spans="1:7" ht="18.75" x14ac:dyDescent="0.3">
      <c r="A24" s="12"/>
      <c r="B24" s="12"/>
      <c r="C24" s="12"/>
      <c r="D24" s="12"/>
      <c r="E24" s="12"/>
      <c r="F24" s="12"/>
      <c r="G24" s="1"/>
    </row>
    <row r="25" spans="1:7" x14ac:dyDescent="0.25">
      <c r="A25" s="12"/>
      <c r="B25" s="12"/>
      <c r="C25" s="12"/>
      <c r="D25" s="12"/>
      <c r="E25" s="12"/>
      <c r="F25" s="12"/>
    </row>
    <row r="26" spans="1:7" x14ac:dyDescent="0.25">
      <c r="A26" s="12"/>
      <c r="B26" s="12"/>
      <c r="C26" s="12"/>
      <c r="D26" s="12"/>
      <c r="E26" s="12"/>
      <c r="F26" s="12"/>
    </row>
    <row r="27" spans="1:7" x14ac:dyDescent="0.25">
      <c r="A27" s="12"/>
      <c r="B27" s="12"/>
      <c r="C27" s="12"/>
      <c r="D27" s="12"/>
      <c r="E27" s="12"/>
      <c r="F27" s="12"/>
    </row>
    <row r="28" spans="1:7" x14ac:dyDescent="0.25">
      <c r="A28" s="12"/>
      <c r="B28" s="12"/>
      <c r="C28" s="12"/>
      <c r="D28" s="12"/>
      <c r="E28" s="12"/>
      <c r="F28" s="12"/>
    </row>
  </sheetData>
  <pageMargins left="0.7" right="0.7" top="1.3174999999999999" bottom="0.75" header="0.3" footer="0.3"/>
  <pageSetup paperSize="9" scale="78" orientation="landscape" r:id="rId1"/>
  <headerFooter>
    <oddHeader>&amp;L&amp;G&amp;C&amp;"-,Gras"CROUS NORMANDIE
&amp;"-,Normal"MARCHÉ D'ENTRETIEN D'INSTALLATIONS DE VENTILATION MÉCANIQUE CONTROLÉE
ET DES HOTTES DE CUISINE DES SITES DU CROUS NORMANDIE N°26-400
LOT 1
&amp;"-,Gras"Décomposition du prix global forfaitaire hottes (DPGF)</oddHeader>
    <oddFooter>Page 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18EA6-4FC2-4D3A-B181-BFD0E617B996}">
  <sheetPr>
    <tabColor theme="5" tint="0.79998168889431442"/>
    <pageSetUpPr fitToPage="1"/>
  </sheetPr>
  <dimension ref="A1:E28"/>
  <sheetViews>
    <sheetView view="pageLayout" topLeftCell="A4" zoomScaleNormal="100" workbookViewId="0">
      <selection activeCell="C22" sqref="C22"/>
    </sheetView>
  </sheetViews>
  <sheetFormatPr baseColWidth="10" defaultRowHeight="15" x14ac:dyDescent="0.25"/>
  <cols>
    <col min="1" max="1" width="56.42578125" style="5" customWidth="1"/>
    <col min="2" max="2" width="22.85546875" style="5" customWidth="1"/>
    <col min="3" max="3" width="24.42578125" style="5" customWidth="1"/>
    <col min="4" max="4" width="26.28515625" style="5" customWidth="1"/>
    <col min="5" max="16384" width="11.42578125" style="5"/>
  </cols>
  <sheetData>
    <row r="1" spans="1:5" x14ac:dyDescent="0.25">
      <c r="A1" s="13" t="s">
        <v>114</v>
      </c>
      <c r="B1" s="13"/>
      <c r="C1" s="13"/>
      <c r="D1" s="12"/>
      <c r="E1" s="12"/>
    </row>
    <row r="2" spans="1:5" ht="27.75" customHeight="1" x14ac:dyDescent="0.25">
      <c r="A2" s="249" t="s">
        <v>66</v>
      </c>
      <c r="B2" s="249"/>
      <c r="C2" s="249"/>
      <c r="D2" s="249"/>
      <c r="E2" s="12"/>
    </row>
    <row r="3" spans="1:5" ht="27.75" customHeight="1" x14ac:dyDescent="0.25">
      <c r="A3" s="35"/>
      <c r="B3" s="35"/>
      <c r="C3" s="35"/>
      <c r="D3" s="35"/>
      <c r="E3" s="12"/>
    </row>
    <row r="4" spans="1:5" ht="27.75" customHeight="1" x14ac:dyDescent="0.25">
      <c r="A4" s="235" t="s">
        <v>152</v>
      </c>
      <c r="B4" s="35"/>
      <c r="C4" s="35"/>
      <c r="D4" s="35"/>
      <c r="E4" s="12"/>
    </row>
    <row r="5" spans="1:5" ht="27.75" customHeight="1" x14ac:dyDescent="0.25">
      <c r="A5" s="235"/>
      <c r="B5" s="35"/>
      <c r="C5" s="35"/>
      <c r="D5" s="35"/>
      <c r="E5" s="12"/>
    </row>
    <row r="6" spans="1:5" x14ac:dyDescent="0.25">
      <c r="A6" s="13" t="s">
        <v>96</v>
      </c>
      <c r="B6" s="36"/>
      <c r="C6" s="13"/>
      <c r="D6" s="12"/>
      <c r="E6" s="12"/>
    </row>
    <row r="7" spans="1:5" x14ac:dyDescent="0.25">
      <c r="A7" s="13"/>
      <c r="B7" s="13"/>
      <c r="C7" s="13"/>
      <c r="D7" s="12"/>
      <c r="E7" s="12"/>
    </row>
    <row r="8" spans="1:5" x14ac:dyDescent="0.25">
      <c r="A8" s="37" t="s">
        <v>97</v>
      </c>
      <c r="B8" s="37" t="s">
        <v>98</v>
      </c>
      <c r="C8" s="37" t="s">
        <v>99</v>
      </c>
      <c r="D8" s="37" t="s">
        <v>100</v>
      </c>
      <c r="E8" s="12"/>
    </row>
    <row r="9" spans="1:5" x14ac:dyDescent="0.25">
      <c r="A9" s="29" t="s">
        <v>137</v>
      </c>
      <c r="B9" s="22" t="s">
        <v>101</v>
      </c>
      <c r="C9" s="30">
        <v>0</v>
      </c>
      <c r="D9" s="19">
        <f>C9*1.2</f>
        <v>0</v>
      </c>
      <c r="E9" s="12"/>
    </row>
    <row r="10" spans="1:5" x14ac:dyDescent="0.25">
      <c r="A10" s="29" t="s">
        <v>102</v>
      </c>
      <c r="B10" s="22" t="s">
        <v>101</v>
      </c>
      <c r="C10" s="30">
        <v>0</v>
      </c>
      <c r="D10" s="19">
        <f t="shared" ref="D10:D17" si="0">C10*1.2</f>
        <v>0</v>
      </c>
      <c r="E10" s="12"/>
    </row>
    <row r="11" spans="1:5" x14ac:dyDescent="0.25">
      <c r="A11" s="29" t="s">
        <v>138</v>
      </c>
      <c r="B11" s="22" t="s">
        <v>101</v>
      </c>
      <c r="C11" s="30">
        <v>0</v>
      </c>
      <c r="D11" s="19">
        <f t="shared" si="0"/>
        <v>0</v>
      </c>
      <c r="E11" s="12"/>
    </row>
    <row r="12" spans="1:5" x14ac:dyDescent="0.25">
      <c r="A12" s="29" t="s">
        <v>103</v>
      </c>
      <c r="B12" s="22" t="s">
        <v>101</v>
      </c>
      <c r="C12" s="30">
        <v>0</v>
      </c>
      <c r="D12" s="19">
        <f t="shared" si="0"/>
        <v>0</v>
      </c>
      <c r="E12" s="12"/>
    </row>
    <row r="13" spans="1:5" x14ac:dyDescent="0.25">
      <c r="A13" s="29" t="s">
        <v>104</v>
      </c>
      <c r="B13" s="22" t="s">
        <v>101</v>
      </c>
      <c r="C13" s="30">
        <v>0</v>
      </c>
      <c r="D13" s="19">
        <f t="shared" si="0"/>
        <v>0</v>
      </c>
      <c r="E13" s="12"/>
    </row>
    <row r="14" spans="1:5" ht="29.25" x14ac:dyDescent="0.25">
      <c r="A14" s="29" t="s">
        <v>105</v>
      </c>
      <c r="B14" s="22" t="s">
        <v>106</v>
      </c>
      <c r="C14" s="30">
        <v>0</v>
      </c>
      <c r="D14" s="19">
        <f t="shared" si="0"/>
        <v>0</v>
      </c>
      <c r="E14" s="12"/>
    </row>
    <row r="15" spans="1:5" ht="29.25" x14ac:dyDescent="0.25">
      <c r="A15" s="29" t="s">
        <v>107</v>
      </c>
      <c r="B15" s="22" t="s">
        <v>106</v>
      </c>
      <c r="C15" s="30">
        <v>0</v>
      </c>
      <c r="D15" s="19">
        <f t="shared" si="0"/>
        <v>0</v>
      </c>
      <c r="E15" s="12"/>
    </row>
    <row r="16" spans="1:5" x14ac:dyDescent="0.25">
      <c r="A16" s="29" t="s">
        <v>108</v>
      </c>
      <c r="B16" s="22" t="s">
        <v>109</v>
      </c>
      <c r="C16" s="30">
        <v>0</v>
      </c>
      <c r="D16" s="19">
        <f t="shared" si="0"/>
        <v>0</v>
      </c>
      <c r="E16" s="12"/>
    </row>
    <row r="17" spans="1:5" x14ac:dyDescent="0.25">
      <c r="A17" s="29" t="s">
        <v>159</v>
      </c>
      <c r="B17" s="22" t="s">
        <v>109</v>
      </c>
      <c r="C17" s="30">
        <v>0</v>
      </c>
      <c r="D17" s="19">
        <f t="shared" si="0"/>
        <v>0</v>
      </c>
      <c r="E17" s="12"/>
    </row>
    <row r="18" spans="1:5" x14ac:dyDescent="0.25">
      <c r="A18" s="250" t="s">
        <v>110</v>
      </c>
      <c r="B18" s="250"/>
      <c r="C18" s="250"/>
      <c r="D18" s="250"/>
      <c r="E18" s="12"/>
    </row>
    <row r="19" spans="1:5" x14ac:dyDescent="0.25">
      <c r="A19" s="31" t="s">
        <v>111</v>
      </c>
      <c r="B19" s="32" t="s">
        <v>109</v>
      </c>
      <c r="C19" s="30">
        <v>0</v>
      </c>
      <c r="D19" s="26">
        <f>C19*1.2</f>
        <v>0</v>
      </c>
      <c r="E19" s="12"/>
    </row>
    <row r="20" spans="1:5" x14ac:dyDescent="0.25">
      <c r="A20" s="33"/>
      <c r="B20" s="12"/>
      <c r="C20" s="12"/>
      <c r="D20" s="12"/>
      <c r="E20" s="12"/>
    </row>
    <row r="21" spans="1:5" x14ac:dyDescent="0.25">
      <c r="A21" s="38" t="s">
        <v>112</v>
      </c>
      <c r="B21" s="34"/>
      <c r="C21" s="12"/>
      <c r="D21" s="12"/>
      <c r="E21" s="12"/>
    </row>
    <row r="22" spans="1:5" x14ac:dyDescent="0.25">
      <c r="A22" s="13" t="s">
        <v>113</v>
      </c>
      <c r="B22" s="34"/>
      <c r="C22" s="12"/>
      <c r="D22" s="12"/>
      <c r="E22" s="12"/>
    </row>
    <row r="23" spans="1:5" x14ac:dyDescent="0.25">
      <c r="A23" s="12"/>
      <c r="B23" s="12"/>
      <c r="C23" s="12"/>
      <c r="D23" s="12"/>
      <c r="E23" s="12"/>
    </row>
    <row r="25" spans="1:5" ht="15" customHeight="1" x14ac:dyDescent="0.25"/>
    <row r="26" spans="1:5" ht="42.75" customHeight="1" x14ac:dyDescent="0.25"/>
    <row r="27" spans="1:5" ht="29.25" customHeight="1" x14ac:dyDescent="0.25"/>
    <row r="28" spans="1:5" ht="29.25" customHeight="1" x14ac:dyDescent="0.25"/>
  </sheetData>
  <sheetProtection selectLockedCells="1"/>
  <mergeCells count="2">
    <mergeCell ref="A2:D2"/>
    <mergeCell ref="A18:D18"/>
  </mergeCells>
  <pageMargins left="0.25" right="0.25" top="1.8958333333333333" bottom="0.75" header="0.3" footer="0.3"/>
  <pageSetup paperSize="9" orientation="landscape" r:id="rId1"/>
  <headerFooter>
    <oddHeader>&amp;L&amp;G&amp;C&amp;"-,Gras"CROUS NORMANDIE&amp;"-,Normal"
MARCHÉ D'ENTRETIEN D'INSTALLATIONS DE VENTILATION MÉCANIQUE CONTROLÉE 
ET DES HOTTES DE CUISINE DES SITES DU CROUS NORMANDIE N°26-400
LOT 1
Bordereau de Prix Unitaires VMC (BPU)
Prestations ponctuelles</oddHeader>
    <oddFooter>&amp;C&amp;F&amp;A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7DDF6-B308-4E7F-9291-4D07E03C8DFC}">
  <sheetPr>
    <tabColor theme="5" tint="0.79998168889431442"/>
    <pageSetUpPr fitToPage="1"/>
  </sheetPr>
  <dimension ref="A1:L94"/>
  <sheetViews>
    <sheetView view="pageLayout" topLeftCell="A64" zoomScale="85" zoomScaleNormal="100" zoomScalePageLayoutView="85" workbookViewId="0">
      <selection activeCell="C80" sqref="C80"/>
    </sheetView>
  </sheetViews>
  <sheetFormatPr baseColWidth="10" defaultRowHeight="15" x14ac:dyDescent="0.25"/>
  <cols>
    <col min="1" max="1" width="13.5703125" style="5" customWidth="1"/>
    <col min="2" max="2" width="22.7109375" style="5" customWidth="1"/>
    <col min="3" max="3" width="64" style="5" customWidth="1"/>
    <col min="4" max="4" width="22.140625" style="5" customWidth="1"/>
    <col min="5" max="7" width="20.85546875" style="5" customWidth="1"/>
    <col min="8" max="8" width="33.140625" style="5" customWidth="1"/>
    <col min="9" max="9" width="18.140625" style="5" customWidth="1"/>
    <col min="10" max="10" width="16.140625" style="5" customWidth="1"/>
    <col min="11" max="11" width="31.42578125" style="5" customWidth="1"/>
    <col min="12" max="12" width="16.42578125" style="5" customWidth="1"/>
    <col min="13" max="16384" width="11.42578125" style="5"/>
  </cols>
  <sheetData>
    <row r="1" spans="1:12" x14ac:dyDescent="0.25">
      <c r="A1" s="13" t="s">
        <v>114</v>
      </c>
      <c r="B1" s="13"/>
      <c r="C1" s="13"/>
      <c r="D1" s="13"/>
      <c r="E1" s="12"/>
      <c r="F1" s="12"/>
      <c r="G1" s="12"/>
      <c r="H1" s="12"/>
      <c r="I1" s="12"/>
      <c r="J1" s="12"/>
      <c r="K1" s="12"/>
      <c r="L1" s="12"/>
    </row>
    <row r="2" spans="1:12" x14ac:dyDescent="0.25">
      <c r="A2" s="13" t="s">
        <v>66</v>
      </c>
      <c r="B2" s="13"/>
      <c r="C2" s="13"/>
      <c r="D2" s="13"/>
      <c r="E2" s="12"/>
      <c r="F2" s="12"/>
      <c r="G2" s="12"/>
      <c r="H2" s="12"/>
      <c r="I2" s="12"/>
      <c r="J2" s="12"/>
      <c r="K2" s="12"/>
      <c r="L2" s="12"/>
    </row>
    <row r="3" spans="1:12" x14ac:dyDescent="0.25">
      <c r="A3" s="13"/>
      <c r="B3" s="13"/>
      <c r="C3" s="13"/>
      <c r="D3" s="248"/>
      <c r="E3" s="180" t="s">
        <v>158</v>
      </c>
      <c r="F3" s="12"/>
      <c r="G3" s="12"/>
      <c r="H3" s="12"/>
      <c r="I3" s="12"/>
      <c r="J3" s="12"/>
      <c r="K3" s="12"/>
      <c r="L3" s="12"/>
    </row>
    <row r="4" spans="1:12" x14ac:dyDescent="0.25">
      <c r="A4" s="13" t="s">
        <v>151</v>
      </c>
      <c r="B4" s="13"/>
      <c r="C4" s="13"/>
      <c r="D4" s="13"/>
      <c r="E4" s="12"/>
      <c r="F4" s="12"/>
      <c r="G4" s="12"/>
      <c r="H4" s="12"/>
      <c r="I4" s="12"/>
      <c r="J4" s="12"/>
      <c r="K4" s="12"/>
      <c r="L4" s="12"/>
    </row>
    <row r="5" spans="1:12" x14ac:dyDescent="0.25">
      <c r="A5" s="13"/>
      <c r="B5" s="13"/>
      <c r="C5" s="13"/>
      <c r="D5" s="13"/>
      <c r="E5" s="12"/>
      <c r="F5" s="12"/>
      <c r="G5" s="12"/>
      <c r="H5" s="12"/>
      <c r="I5" s="12"/>
      <c r="J5" s="12"/>
      <c r="K5" s="12"/>
      <c r="L5" s="12"/>
    </row>
    <row r="6" spans="1:12" x14ac:dyDescent="0.25">
      <c r="A6" s="234" t="s">
        <v>150</v>
      </c>
      <c r="B6" s="234"/>
      <c r="C6" s="234"/>
      <c r="D6" s="234"/>
      <c r="E6" s="12"/>
      <c r="F6" s="12"/>
      <c r="G6" s="12"/>
      <c r="H6" s="12"/>
      <c r="I6" s="12"/>
      <c r="J6" s="12"/>
      <c r="K6" s="12"/>
      <c r="L6" s="12"/>
    </row>
    <row r="7" spans="1:12" x14ac:dyDescent="0.25">
      <c r="A7" s="13"/>
      <c r="B7" s="13"/>
      <c r="C7" s="13"/>
      <c r="D7" s="13"/>
      <c r="E7" s="12"/>
      <c r="F7" s="12"/>
      <c r="G7" s="12"/>
      <c r="H7" s="12"/>
      <c r="I7" s="12"/>
      <c r="J7" s="12"/>
      <c r="K7" s="12"/>
      <c r="L7" s="12"/>
    </row>
    <row r="8" spans="1:12" x14ac:dyDescent="0.25">
      <c r="A8" s="235" t="s">
        <v>152</v>
      </c>
      <c r="B8" s="39"/>
      <c r="C8" s="40"/>
      <c r="D8" s="13"/>
      <c r="E8" s="41"/>
      <c r="F8" s="41"/>
      <c r="G8" s="41"/>
      <c r="H8" s="41"/>
      <c r="I8" s="12"/>
      <c r="J8" s="12"/>
      <c r="K8" s="12"/>
      <c r="L8" s="12"/>
    </row>
    <row r="9" spans="1:12" x14ac:dyDescent="0.25">
      <c r="A9" s="42"/>
      <c r="B9" s="39"/>
      <c r="C9" s="40"/>
      <c r="D9" s="13"/>
      <c r="E9" s="252" t="s">
        <v>93</v>
      </c>
      <c r="F9" s="253"/>
      <c r="G9" s="254"/>
      <c r="H9" s="251" t="s">
        <v>94</v>
      </c>
      <c r="I9" s="251"/>
      <c r="J9" s="251"/>
      <c r="K9" s="12"/>
      <c r="L9" s="12"/>
    </row>
    <row r="10" spans="1:12" ht="60" x14ac:dyDescent="0.25">
      <c r="A10" s="43" t="s">
        <v>0</v>
      </c>
      <c r="B10" s="43" t="s">
        <v>2</v>
      </c>
      <c r="C10" s="44" t="s">
        <v>1</v>
      </c>
      <c r="D10" s="45" t="s">
        <v>61</v>
      </c>
      <c r="E10" s="46" t="s">
        <v>146</v>
      </c>
      <c r="F10" s="47" t="s">
        <v>144</v>
      </c>
      <c r="G10" s="46" t="s">
        <v>143</v>
      </c>
      <c r="H10" s="43" t="s">
        <v>145</v>
      </c>
      <c r="I10" s="44" t="s">
        <v>144</v>
      </c>
      <c r="J10" s="43" t="s">
        <v>143</v>
      </c>
      <c r="K10" s="44" t="s">
        <v>141</v>
      </c>
      <c r="L10" s="44" t="s">
        <v>140</v>
      </c>
    </row>
    <row r="11" spans="1:12" ht="30" customHeight="1" x14ac:dyDescent="0.25">
      <c r="A11" s="258" t="s">
        <v>58</v>
      </c>
      <c r="B11" s="261" t="s">
        <v>3</v>
      </c>
      <c r="C11" s="48" t="s">
        <v>4</v>
      </c>
      <c r="D11" s="49">
        <v>98</v>
      </c>
      <c r="E11" s="50">
        <v>98</v>
      </c>
      <c r="F11" s="51">
        <v>0</v>
      </c>
      <c r="G11" s="52">
        <f t="shared" ref="G11:G21" si="0">E11*F11</f>
        <v>0</v>
      </c>
      <c r="H11" s="53"/>
      <c r="I11" s="54"/>
      <c r="J11" s="55"/>
      <c r="K11" s="56">
        <f t="shared" ref="K11:K22" si="1">G11+J11</f>
        <v>0</v>
      </c>
      <c r="L11" s="19">
        <f t="shared" ref="L11:L21" si="2">K11*1.1</f>
        <v>0</v>
      </c>
    </row>
    <row r="12" spans="1:12" x14ac:dyDescent="0.25">
      <c r="A12" s="259"/>
      <c r="B12" s="262"/>
      <c r="C12" s="57" t="s">
        <v>5</v>
      </c>
      <c r="D12" s="49">
        <v>112</v>
      </c>
      <c r="E12" s="50">
        <v>112</v>
      </c>
      <c r="F12" s="51">
        <v>0</v>
      </c>
      <c r="G12" s="52">
        <f t="shared" si="0"/>
        <v>0</v>
      </c>
      <c r="H12" s="58">
        <v>6</v>
      </c>
      <c r="I12" s="59">
        <v>0</v>
      </c>
      <c r="J12" s="60">
        <f t="shared" ref="J12:J22" si="3">H12*I12</f>
        <v>0</v>
      </c>
      <c r="K12" s="56">
        <f t="shared" si="1"/>
        <v>0</v>
      </c>
      <c r="L12" s="19">
        <f t="shared" si="2"/>
        <v>0</v>
      </c>
    </row>
    <row r="13" spans="1:12" x14ac:dyDescent="0.25">
      <c r="A13" s="259"/>
      <c r="B13" s="262"/>
      <c r="C13" s="57" t="s">
        <v>6</v>
      </c>
      <c r="D13" s="49">
        <v>133</v>
      </c>
      <c r="E13" s="50">
        <v>133</v>
      </c>
      <c r="F13" s="51">
        <v>0</v>
      </c>
      <c r="G13" s="52">
        <f t="shared" si="0"/>
        <v>0</v>
      </c>
      <c r="H13" s="58">
        <v>10</v>
      </c>
      <c r="I13" s="59">
        <v>0</v>
      </c>
      <c r="J13" s="60">
        <f t="shared" si="3"/>
        <v>0</v>
      </c>
      <c r="K13" s="56">
        <f t="shared" si="1"/>
        <v>0</v>
      </c>
      <c r="L13" s="19">
        <f t="shared" si="2"/>
        <v>0</v>
      </c>
    </row>
    <row r="14" spans="1:12" x14ac:dyDescent="0.25">
      <c r="A14" s="259"/>
      <c r="B14" s="262"/>
      <c r="C14" s="61" t="s">
        <v>7</v>
      </c>
      <c r="D14" s="49">
        <v>61</v>
      </c>
      <c r="E14" s="50">
        <v>61</v>
      </c>
      <c r="F14" s="51">
        <v>0</v>
      </c>
      <c r="G14" s="52">
        <f t="shared" si="0"/>
        <v>0</v>
      </c>
      <c r="H14" s="58">
        <v>6</v>
      </c>
      <c r="I14" s="59">
        <v>0</v>
      </c>
      <c r="J14" s="60">
        <f t="shared" si="3"/>
        <v>0</v>
      </c>
      <c r="K14" s="56">
        <f t="shared" si="1"/>
        <v>0</v>
      </c>
      <c r="L14" s="19">
        <f t="shared" si="2"/>
        <v>0</v>
      </c>
    </row>
    <row r="15" spans="1:12" x14ac:dyDescent="0.25">
      <c r="A15" s="259"/>
      <c r="B15" s="262"/>
      <c r="C15" s="61" t="s">
        <v>8</v>
      </c>
      <c r="D15" s="49">
        <v>60</v>
      </c>
      <c r="E15" s="50">
        <v>60</v>
      </c>
      <c r="F15" s="51">
        <v>0</v>
      </c>
      <c r="G15" s="52">
        <f t="shared" si="0"/>
        <v>0</v>
      </c>
      <c r="H15" s="58">
        <v>6</v>
      </c>
      <c r="I15" s="59">
        <v>0</v>
      </c>
      <c r="J15" s="60">
        <f t="shared" si="3"/>
        <v>0</v>
      </c>
      <c r="K15" s="56">
        <f t="shared" si="1"/>
        <v>0</v>
      </c>
      <c r="L15" s="19">
        <f t="shared" si="2"/>
        <v>0</v>
      </c>
    </row>
    <row r="16" spans="1:12" x14ac:dyDescent="0.25">
      <c r="A16" s="259"/>
      <c r="B16" s="262"/>
      <c r="C16" s="61" t="s">
        <v>9</v>
      </c>
      <c r="D16" s="49">
        <v>150</v>
      </c>
      <c r="E16" s="50">
        <v>150</v>
      </c>
      <c r="F16" s="51">
        <v>0</v>
      </c>
      <c r="G16" s="52">
        <f t="shared" si="0"/>
        <v>0</v>
      </c>
      <c r="H16" s="58">
        <v>4</v>
      </c>
      <c r="I16" s="59">
        <v>0</v>
      </c>
      <c r="J16" s="60">
        <f t="shared" si="3"/>
        <v>0</v>
      </c>
      <c r="K16" s="56">
        <f t="shared" si="1"/>
        <v>0</v>
      </c>
      <c r="L16" s="19">
        <f t="shared" si="2"/>
        <v>0</v>
      </c>
    </row>
    <row r="17" spans="1:12" x14ac:dyDescent="0.25">
      <c r="A17" s="259"/>
      <c r="B17" s="262"/>
      <c r="C17" s="61" t="s">
        <v>10</v>
      </c>
      <c r="D17" s="49">
        <v>151</v>
      </c>
      <c r="E17" s="50">
        <v>151</v>
      </c>
      <c r="F17" s="51">
        <v>0</v>
      </c>
      <c r="G17" s="52">
        <f t="shared" si="0"/>
        <v>0</v>
      </c>
      <c r="H17" s="58">
        <v>3</v>
      </c>
      <c r="I17" s="59">
        <v>0</v>
      </c>
      <c r="J17" s="60">
        <f t="shared" si="3"/>
        <v>0</v>
      </c>
      <c r="K17" s="56">
        <f t="shared" si="1"/>
        <v>0</v>
      </c>
      <c r="L17" s="19">
        <f t="shared" si="2"/>
        <v>0</v>
      </c>
    </row>
    <row r="18" spans="1:12" x14ac:dyDescent="0.25">
      <c r="A18" s="259"/>
      <c r="B18" s="262"/>
      <c r="C18" s="61" t="s">
        <v>11</v>
      </c>
      <c r="D18" s="49">
        <v>133</v>
      </c>
      <c r="E18" s="50">
        <v>133</v>
      </c>
      <c r="F18" s="51">
        <v>0</v>
      </c>
      <c r="G18" s="52">
        <f t="shared" si="0"/>
        <v>0</v>
      </c>
      <c r="H18" s="58">
        <v>6</v>
      </c>
      <c r="I18" s="59">
        <v>0</v>
      </c>
      <c r="J18" s="60">
        <f t="shared" si="3"/>
        <v>0</v>
      </c>
      <c r="K18" s="56">
        <f t="shared" si="1"/>
        <v>0</v>
      </c>
      <c r="L18" s="19">
        <f t="shared" si="2"/>
        <v>0</v>
      </c>
    </row>
    <row r="19" spans="1:12" x14ac:dyDescent="0.25">
      <c r="A19" s="259"/>
      <c r="B19" s="262"/>
      <c r="C19" s="61" t="s">
        <v>12</v>
      </c>
      <c r="D19" s="49">
        <v>106</v>
      </c>
      <c r="E19" s="50">
        <v>106</v>
      </c>
      <c r="F19" s="51">
        <v>0</v>
      </c>
      <c r="G19" s="52">
        <f t="shared" si="0"/>
        <v>0</v>
      </c>
      <c r="H19" s="58">
        <v>1</v>
      </c>
      <c r="I19" s="59">
        <v>0</v>
      </c>
      <c r="J19" s="60">
        <f t="shared" si="3"/>
        <v>0</v>
      </c>
      <c r="K19" s="56">
        <f t="shared" si="1"/>
        <v>0</v>
      </c>
      <c r="L19" s="19">
        <f t="shared" si="2"/>
        <v>0</v>
      </c>
    </row>
    <row r="20" spans="1:12" x14ac:dyDescent="0.25">
      <c r="A20" s="259"/>
      <c r="B20" s="262"/>
      <c r="C20" s="62" t="s">
        <v>13</v>
      </c>
      <c r="D20" s="49">
        <v>41</v>
      </c>
      <c r="E20" s="50">
        <v>41</v>
      </c>
      <c r="F20" s="51">
        <v>0</v>
      </c>
      <c r="G20" s="52">
        <f t="shared" si="0"/>
        <v>0</v>
      </c>
      <c r="H20" s="58">
        <v>6</v>
      </c>
      <c r="I20" s="59">
        <v>0</v>
      </c>
      <c r="J20" s="60">
        <f t="shared" si="3"/>
        <v>0</v>
      </c>
      <c r="K20" s="56">
        <f t="shared" si="1"/>
        <v>0</v>
      </c>
      <c r="L20" s="19">
        <f t="shared" si="2"/>
        <v>0</v>
      </c>
    </row>
    <row r="21" spans="1:12" x14ac:dyDescent="0.25">
      <c r="A21" s="259"/>
      <c r="B21" s="262"/>
      <c r="C21" s="63" t="s">
        <v>14</v>
      </c>
      <c r="D21" s="64">
        <v>22</v>
      </c>
      <c r="E21" s="65">
        <v>22</v>
      </c>
      <c r="F21" s="51">
        <v>0</v>
      </c>
      <c r="G21" s="66">
        <f t="shared" si="0"/>
        <v>0</v>
      </c>
      <c r="H21" s="58">
        <v>2</v>
      </c>
      <c r="I21" s="59">
        <v>0</v>
      </c>
      <c r="J21" s="60">
        <f t="shared" si="3"/>
        <v>0</v>
      </c>
      <c r="K21" s="56">
        <f t="shared" si="1"/>
        <v>0</v>
      </c>
      <c r="L21" s="19">
        <f t="shared" si="2"/>
        <v>0</v>
      </c>
    </row>
    <row r="22" spans="1:12" x14ac:dyDescent="0.25">
      <c r="A22" s="260"/>
      <c r="B22" s="263"/>
      <c r="C22" s="67" t="s">
        <v>67</v>
      </c>
      <c r="D22" s="53"/>
      <c r="E22" s="68"/>
      <c r="F22" s="68"/>
      <c r="G22" s="69"/>
      <c r="H22" s="70">
        <v>119</v>
      </c>
      <c r="I22" s="71">
        <v>0</v>
      </c>
      <c r="J22" s="72">
        <f t="shared" si="3"/>
        <v>0</v>
      </c>
      <c r="K22" s="73">
        <f t="shared" si="1"/>
        <v>0</v>
      </c>
      <c r="L22" s="72">
        <f>K22*1.2</f>
        <v>0</v>
      </c>
    </row>
    <row r="23" spans="1:12" x14ac:dyDescent="0.25">
      <c r="A23" s="74"/>
      <c r="B23" s="74"/>
      <c r="C23" s="63" t="s">
        <v>95</v>
      </c>
      <c r="D23" s="75">
        <f>SUM(D11:D22)</f>
        <v>1067</v>
      </c>
      <c r="E23" s="76">
        <f>SUM(E11:E22)</f>
        <v>1067</v>
      </c>
      <c r="F23" s="77"/>
      <c r="G23" s="78">
        <f>SUM(G11:G21)</f>
        <v>0</v>
      </c>
      <c r="H23" s="79">
        <f>SUM(H11:H22)</f>
        <v>169</v>
      </c>
      <c r="I23" s="80"/>
      <c r="J23" s="27">
        <f>SUM(J12:J22)</f>
        <v>0</v>
      </c>
      <c r="K23" s="27">
        <f>SUM(K11:K22)</f>
        <v>0</v>
      </c>
      <c r="L23" s="21">
        <f>SUM(L11:L22)</f>
        <v>0</v>
      </c>
    </row>
    <row r="24" spans="1:12" x14ac:dyDescent="0.25">
      <c r="A24" s="74"/>
      <c r="B24" s="74"/>
      <c r="C24" s="63" t="s">
        <v>142</v>
      </c>
      <c r="D24" s="79">
        <f>E23+H23</f>
        <v>1236</v>
      </c>
      <c r="E24" s="81"/>
      <c r="F24" s="81"/>
      <c r="G24" s="81"/>
      <c r="H24" s="81"/>
      <c r="I24" s="12"/>
      <c r="J24" s="12"/>
      <c r="K24" s="12"/>
      <c r="L24" s="12"/>
    </row>
    <row r="25" spans="1:12" x14ac:dyDescent="0.25">
      <c r="A25" s="74"/>
      <c r="B25" s="74"/>
      <c r="C25" s="82"/>
      <c r="D25" s="83"/>
      <c r="E25" s="84"/>
      <c r="F25" s="83"/>
      <c r="G25" s="83"/>
      <c r="H25" s="83"/>
      <c r="I25" s="12"/>
      <c r="J25" s="12"/>
      <c r="K25" s="12"/>
      <c r="L25" s="12"/>
    </row>
    <row r="26" spans="1:12" ht="72.75" customHeight="1" x14ac:dyDescent="0.25">
      <c r="A26" s="255" t="s">
        <v>58</v>
      </c>
      <c r="B26" s="255" t="s">
        <v>30</v>
      </c>
      <c r="C26" s="85" t="s">
        <v>16</v>
      </c>
      <c r="D26" s="86">
        <v>165</v>
      </c>
      <c r="E26" s="87">
        <v>170</v>
      </c>
      <c r="F26" s="51">
        <v>0</v>
      </c>
      <c r="G26" s="88">
        <f>F26*E26</f>
        <v>0</v>
      </c>
      <c r="H26" s="87">
        <v>10</v>
      </c>
      <c r="I26" s="89">
        <v>0</v>
      </c>
      <c r="J26" s="19">
        <f>I26*H26</f>
        <v>0</v>
      </c>
      <c r="K26" s="19">
        <f>J26+G26</f>
        <v>0</v>
      </c>
      <c r="L26" s="19">
        <f>K26*1.1</f>
        <v>0</v>
      </c>
    </row>
    <row r="27" spans="1:12" x14ac:dyDescent="0.25">
      <c r="A27" s="255"/>
      <c r="B27" s="255"/>
      <c r="C27" s="90" t="s">
        <v>17</v>
      </c>
      <c r="D27" s="91">
        <v>160</v>
      </c>
      <c r="E27" s="91">
        <v>160</v>
      </c>
      <c r="F27" s="51">
        <v>0</v>
      </c>
      <c r="G27" s="88">
        <f>F27*E27</f>
        <v>0</v>
      </c>
      <c r="H27" s="92">
        <v>18</v>
      </c>
      <c r="I27" s="89">
        <v>0</v>
      </c>
      <c r="J27" s="19">
        <f>I27*H27</f>
        <v>0</v>
      </c>
      <c r="K27" s="19">
        <f>J27+G27</f>
        <v>0</v>
      </c>
      <c r="L27" s="19">
        <f>K27*1.1</f>
        <v>0</v>
      </c>
    </row>
    <row r="28" spans="1:12" s="28" customFormat="1" ht="42.75" customHeight="1" x14ac:dyDescent="0.25">
      <c r="A28" s="255"/>
      <c r="B28" s="255"/>
      <c r="C28" s="93" t="s">
        <v>64</v>
      </c>
      <c r="D28" s="256"/>
      <c r="E28" s="257"/>
      <c r="F28" s="94"/>
      <c r="G28" s="95"/>
      <c r="H28" s="96">
        <v>135</v>
      </c>
      <c r="I28" s="97">
        <v>0</v>
      </c>
      <c r="J28" s="98">
        <f>I28*H28</f>
        <v>0</v>
      </c>
      <c r="K28" s="98">
        <f>J28+G28</f>
        <v>0</v>
      </c>
      <c r="L28" s="98">
        <f>K28*1.2</f>
        <v>0</v>
      </c>
    </row>
    <row r="29" spans="1:12" x14ac:dyDescent="0.25">
      <c r="A29" s="74"/>
      <c r="B29" s="99"/>
      <c r="C29" s="63" t="s">
        <v>95</v>
      </c>
      <c r="D29" s="75">
        <f>SUM(D26:D28)</f>
        <v>325</v>
      </c>
      <c r="E29" s="75">
        <f>SUM(E26:E28)</f>
        <v>330</v>
      </c>
      <c r="F29" s="100"/>
      <c r="G29" s="78">
        <f>SUM(G26:G27)</f>
        <v>0</v>
      </c>
      <c r="H29" s="79">
        <f>SUM(H26:H28)</f>
        <v>163</v>
      </c>
      <c r="I29" s="101"/>
      <c r="J29" s="21">
        <f>SUM(J26:J28)</f>
        <v>0</v>
      </c>
      <c r="K29" s="21">
        <f>SUM(K26:K28)</f>
        <v>0</v>
      </c>
      <c r="L29" s="21">
        <f>SUM(L26:L28)</f>
        <v>0</v>
      </c>
    </row>
    <row r="30" spans="1:12" x14ac:dyDescent="0.25">
      <c r="A30" s="74"/>
      <c r="B30" s="74"/>
      <c r="C30" s="63" t="s">
        <v>142</v>
      </c>
      <c r="D30" s="79">
        <f>E29+H29</f>
        <v>493</v>
      </c>
      <c r="E30" s="83"/>
      <c r="F30" s="83"/>
      <c r="G30" s="83"/>
      <c r="H30" s="83"/>
      <c r="I30" s="12"/>
      <c r="J30" s="12"/>
      <c r="K30" s="12"/>
      <c r="L30" s="12"/>
    </row>
    <row r="31" spans="1:12" x14ac:dyDescent="0.25">
      <c r="A31" s="74"/>
      <c r="B31" s="74"/>
      <c r="C31" s="82"/>
      <c r="D31" s="83"/>
      <c r="E31" s="84"/>
      <c r="F31" s="84"/>
      <c r="G31" s="84"/>
      <c r="H31" s="83"/>
      <c r="I31" s="12"/>
      <c r="J31" s="12"/>
      <c r="K31" s="12"/>
      <c r="L31" s="12"/>
    </row>
    <row r="32" spans="1:12" ht="68.25" customHeight="1" x14ac:dyDescent="0.25">
      <c r="A32" s="255" t="s">
        <v>58</v>
      </c>
      <c r="B32" s="255" t="s">
        <v>15</v>
      </c>
      <c r="C32" s="102" t="s">
        <v>18</v>
      </c>
      <c r="D32" s="86">
        <v>77</v>
      </c>
      <c r="E32" s="103">
        <v>157</v>
      </c>
      <c r="F32" s="51">
        <v>0</v>
      </c>
      <c r="G32" s="104">
        <f t="shared" ref="G32:G43" si="4">F32*E32</f>
        <v>0</v>
      </c>
      <c r="H32" s="105"/>
      <c r="I32" s="106"/>
      <c r="J32" s="107"/>
      <c r="K32" s="19">
        <f t="shared" ref="K32:K43" si="5">J32+G32</f>
        <v>0</v>
      </c>
      <c r="L32" s="108">
        <f t="shared" ref="L32:L43" si="6">K32*1.1</f>
        <v>0</v>
      </c>
    </row>
    <row r="33" spans="1:12" x14ac:dyDescent="0.25">
      <c r="A33" s="255"/>
      <c r="B33" s="255"/>
      <c r="C33" s="102" t="s">
        <v>19</v>
      </c>
      <c r="D33" s="86">
        <v>75</v>
      </c>
      <c r="E33" s="103">
        <v>151</v>
      </c>
      <c r="F33" s="51">
        <v>0</v>
      </c>
      <c r="G33" s="109">
        <f t="shared" si="4"/>
        <v>0</v>
      </c>
      <c r="H33" s="110">
        <v>3</v>
      </c>
      <c r="I33" s="111">
        <v>0</v>
      </c>
      <c r="J33" s="112">
        <f>I33*H33</f>
        <v>0</v>
      </c>
      <c r="K33" s="19">
        <f t="shared" si="5"/>
        <v>0</v>
      </c>
      <c r="L33" s="108">
        <f t="shared" si="6"/>
        <v>0</v>
      </c>
    </row>
    <row r="34" spans="1:12" x14ac:dyDescent="0.25">
      <c r="A34" s="255"/>
      <c r="B34" s="255"/>
      <c r="C34" s="102" t="s">
        <v>20</v>
      </c>
      <c r="D34" s="58">
        <v>53</v>
      </c>
      <c r="E34" s="113">
        <v>106</v>
      </c>
      <c r="F34" s="51">
        <v>0</v>
      </c>
      <c r="G34" s="104">
        <f t="shared" si="4"/>
        <v>0</v>
      </c>
      <c r="H34" s="114"/>
      <c r="I34" s="115"/>
      <c r="J34" s="115"/>
      <c r="K34" s="19">
        <f t="shared" si="5"/>
        <v>0</v>
      </c>
      <c r="L34" s="108">
        <f t="shared" si="6"/>
        <v>0</v>
      </c>
    </row>
    <row r="35" spans="1:12" x14ac:dyDescent="0.25">
      <c r="A35" s="255"/>
      <c r="B35" s="255"/>
      <c r="C35" s="102" t="s">
        <v>21</v>
      </c>
      <c r="D35" s="58">
        <v>53</v>
      </c>
      <c r="E35" s="113">
        <v>106</v>
      </c>
      <c r="F35" s="51">
        <v>0</v>
      </c>
      <c r="G35" s="104">
        <f t="shared" si="4"/>
        <v>0</v>
      </c>
      <c r="H35" s="116"/>
      <c r="I35" s="117"/>
      <c r="J35" s="117"/>
      <c r="K35" s="19">
        <f t="shared" si="5"/>
        <v>0</v>
      </c>
      <c r="L35" s="108">
        <f t="shared" si="6"/>
        <v>0</v>
      </c>
    </row>
    <row r="36" spans="1:12" x14ac:dyDescent="0.25">
      <c r="A36" s="255"/>
      <c r="B36" s="255"/>
      <c r="C36" s="102" t="s">
        <v>22</v>
      </c>
      <c r="D36" s="58">
        <v>53</v>
      </c>
      <c r="E36" s="113">
        <v>106</v>
      </c>
      <c r="F36" s="51">
        <v>0</v>
      </c>
      <c r="G36" s="104">
        <f t="shared" si="4"/>
        <v>0</v>
      </c>
      <c r="H36" s="116"/>
      <c r="I36" s="117"/>
      <c r="J36" s="117"/>
      <c r="K36" s="19">
        <f t="shared" si="5"/>
        <v>0</v>
      </c>
      <c r="L36" s="108">
        <f t="shared" si="6"/>
        <v>0</v>
      </c>
    </row>
    <row r="37" spans="1:12" x14ac:dyDescent="0.25">
      <c r="A37" s="255"/>
      <c r="B37" s="255"/>
      <c r="C37" s="102" t="s">
        <v>23</v>
      </c>
      <c r="D37" s="58">
        <v>53</v>
      </c>
      <c r="E37" s="113">
        <v>106</v>
      </c>
      <c r="F37" s="51">
        <v>0</v>
      </c>
      <c r="G37" s="104">
        <f t="shared" si="4"/>
        <v>0</v>
      </c>
      <c r="H37" s="118"/>
      <c r="I37" s="119"/>
      <c r="J37" s="119"/>
      <c r="K37" s="19">
        <f t="shared" si="5"/>
        <v>0</v>
      </c>
      <c r="L37" s="108">
        <f t="shared" si="6"/>
        <v>0</v>
      </c>
    </row>
    <row r="38" spans="1:12" x14ac:dyDescent="0.25">
      <c r="A38" s="255"/>
      <c r="B38" s="255"/>
      <c r="C38" s="102" t="s">
        <v>24</v>
      </c>
      <c r="D38" s="58">
        <v>66</v>
      </c>
      <c r="E38" s="103">
        <v>132</v>
      </c>
      <c r="F38" s="51">
        <v>0</v>
      </c>
      <c r="G38" s="109">
        <f t="shared" si="4"/>
        <v>0</v>
      </c>
      <c r="H38" s="120">
        <v>1</v>
      </c>
      <c r="I38" s="121">
        <v>0</v>
      </c>
      <c r="J38" s="56">
        <f>I38*H38</f>
        <v>0</v>
      </c>
      <c r="K38" s="19">
        <f t="shared" si="5"/>
        <v>0</v>
      </c>
      <c r="L38" s="108">
        <f t="shared" si="6"/>
        <v>0</v>
      </c>
    </row>
    <row r="39" spans="1:12" x14ac:dyDescent="0.25">
      <c r="A39" s="255"/>
      <c r="B39" s="255"/>
      <c r="C39" s="102" t="s">
        <v>25</v>
      </c>
      <c r="D39" s="86">
        <v>82</v>
      </c>
      <c r="E39" s="103">
        <v>167</v>
      </c>
      <c r="F39" s="51">
        <v>0</v>
      </c>
      <c r="G39" s="109">
        <f t="shared" si="4"/>
        <v>0</v>
      </c>
      <c r="H39" s="122">
        <v>1</v>
      </c>
      <c r="I39" s="121">
        <v>0</v>
      </c>
      <c r="J39" s="56">
        <f>I39*H39</f>
        <v>0</v>
      </c>
      <c r="K39" s="19">
        <f t="shared" si="5"/>
        <v>0</v>
      </c>
      <c r="L39" s="108">
        <f t="shared" si="6"/>
        <v>0</v>
      </c>
    </row>
    <row r="40" spans="1:12" x14ac:dyDescent="0.25">
      <c r="A40" s="255"/>
      <c r="B40" s="255"/>
      <c r="C40" s="102" t="s">
        <v>26</v>
      </c>
      <c r="D40" s="58">
        <v>62</v>
      </c>
      <c r="E40" s="103">
        <v>124</v>
      </c>
      <c r="F40" s="51">
        <v>0</v>
      </c>
      <c r="G40" s="109">
        <f t="shared" si="4"/>
        <v>0</v>
      </c>
      <c r="H40" s="123">
        <v>2</v>
      </c>
      <c r="I40" s="121">
        <v>0</v>
      </c>
      <c r="J40" s="124">
        <f>I40*H40</f>
        <v>0</v>
      </c>
      <c r="K40" s="19">
        <f t="shared" si="5"/>
        <v>0</v>
      </c>
      <c r="L40" s="108">
        <f t="shared" si="6"/>
        <v>0</v>
      </c>
    </row>
    <row r="41" spans="1:12" s="7" customFormat="1" x14ac:dyDescent="0.25">
      <c r="A41" s="255"/>
      <c r="B41" s="255"/>
      <c r="C41" s="102" t="s">
        <v>27</v>
      </c>
      <c r="D41" s="58">
        <v>57</v>
      </c>
      <c r="E41" s="103">
        <v>114</v>
      </c>
      <c r="F41" s="51">
        <v>0</v>
      </c>
      <c r="G41" s="104">
        <f t="shared" si="4"/>
        <v>0</v>
      </c>
      <c r="H41" s="125"/>
      <c r="I41" s="126"/>
      <c r="J41" s="115"/>
      <c r="K41" s="19">
        <f t="shared" si="5"/>
        <v>0</v>
      </c>
      <c r="L41" s="108">
        <f t="shared" si="6"/>
        <v>0</v>
      </c>
    </row>
    <row r="42" spans="1:12" x14ac:dyDescent="0.25">
      <c r="A42" s="255"/>
      <c r="B42" s="255"/>
      <c r="C42" s="102" t="s">
        <v>28</v>
      </c>
      <c r="D42" s="86">
        <v>59</v>
      </c>
      <c r="E42" s="103">
        <v>119</v>
      </c>
      <c r="F42" s="51">
        <v>0</v>
      </c>
      <c r="G42" s="104">
        <f t="shared" si="4"/>
        <v>0</v>
      </c>
      <c r="H42" s="127"/>
      <c r="I42" s="128"/>
      <c r="J42" s="117"/>
      <c r="K42" s="19">
        <f t="shared" si="5"/>
        <v>0</v>
      </c>
      <c r="L42" s="108">
        <f t="shared" si="6"/>
        <v>0</v>
      </c>
    </row>
    <row r="43" spans="1:12" x14ac:dyDescent="0.25">
      <c r="A43" s="255"/>
      <c r="B43" s="255"/>
      <c r="C43" s="102" t="s">
        <v>29</v>
      </c>
      <c r="D43" s="58">
        <v>55</v>
      </c>
      <c r="E43" s="103">
        <v>110</v>
      </c>
      <c r="F43" s="51">
        <v>0</v>
      </c>
      <c r="G43" s="104">
        <f t="shared" si="4"/>
        <v>0</v>
      </c>
      <c r="H43" s="118"/>
      <c r="I43" s="129"/>
      <c r="J43" s="119"/>
      <c r="K43" s="19">
        <f t="shared" si="5"/>
        <v>0</v>
      </c>
      <c r="L43" s="108">
        <f t="shared" si="6"/>
        <v>0</v>
      </c>
    </row>
    <row r="44" spans="1:12" x14ac:dyDescent="0.25">
      <c r="A44" s="74"/>
      <c r="B44" s="74"/>
      <c r="C44" s="63" t="s">
        <v>95</v>
      </c>
      <c r="D44" s="79">
        <f>SUM(D32:D43)</f>
        <v>745</v>
      </c>
      <c r="E44" s="79">
        <f>SUM(E32:E43)</f>
        <v>1498</v>
      </c>
      <c r="F44" s="130"/>
      <c r="G44" s="131">
        <f>SUM(G33:G43)</f>
        <v>0</v>
      </c>
      <c r="H44" s="75">
        <f>SUM(H32:H43)</f>
        <v>7</v>
      </c>
      <c r="I44" s="132"/>
      <c r="J44" s="133">
        <f>SUM(J33:J43)</f>
        <v>0</v>
      </c>
      <c r="K44" s="21">
        <f>SUM(K33:K43)</f>
        <v>0</v>
      </c>
      <c r="L44" s="21">
        <f>SUM(L33:L43)</f>
        <v>0</v>
      </c>
    </row>
    <row r="45" spans="1:12" x14ac:dyDescent="0.25">
      <c r="A45" s="74"/>
      <c r="B45" s="74"/>
      <c r="C45" s="63" t="s">
        <v>142</v>
      </c>
      <c r="D45" s="79">
        <f>E44+H44</f>
        <v>1505</v>
      </c>
      <c r="E45" s="83"/>
      <c r="F45" s="83"/>
      <c r="G45" s="83"/>
      <c r="H45" s="83"/>
      <c r="I45" s="12"/>
      <c r="J45" s="12"/>
      <c r="K45" s="12"/>
      <c r="L45" s="12"/>
    </row>
    <row r="46" spans="1:12" x14ac:dyDescent="0.25">
      <c r="A46" s="74"/>
      <c r="B46" s="74"/>
      <c r="C46" s="82"/>
      <c r="D46" s="83"/>
      <c r="E46" s="83"/>
      <c r="F46" s="83"/>
      <c r="G46" s="83"/>
      <c r="H46" s="83"/>
      <c r="I46" s="12"/>
      <c r="J46" s="12"/>
      <c r="K46" s="12"/>
      <c r="L46" s="12"/>
    </row>
    <row r="47" spans="1:12" x14ac:dyDescent="0.25">
      <c r="A47" s="258" t="s">
        <v>58</v>
      </c>
      <c r="B47" s="258" t="s">
        <v>31</v>
      </c>
      <c r="C47" s="63" t="s">
        <v>32</v>
      </c>
      <c r="D47" s="58">
        <v>292</v>
      </c>
      <c r="E47" s="58">
        <v>325</v>
      </c>
      <c r="F47" s="51">
        <v>0</v>
      </c>
      <c r="G47" s="52">
        <f>F47*E47</f>
        <v>0</v>
      </c>
      <c r="H47" s="58">
        <v>51</v>
      </c>
      <c r="I47" s="89">
        <v>0</v>
      </c>
      <c r="J47" s="19">
        <f>I47*H47</f>
        <v>0</v>
      </c>
      <c r="K47" s="19">
        <f>G47+J47</f>
        <v>0</v>
      </c>
      <c r="L47" s="19">
        <f>K47*1.1</f>
        <v>0</v>
      </c>
    </row>
    <row r="48" spans="1:12" x14ac:dyDescent="0.25">
      <c r="A48" s="259"/>
      <c r="B48" s="259"/>
      <c r="C48" s="63" t="s">
        <v>33</v>
      </c>
      <c r="D48" s="58">
        <v>319</v>
      </c>
      <c r="E48" s="58">
        <v>345</v>
      </c>
      <c r="F48" s="51">
        <v>0</v>
      </c>
      <c r="G48" s="52">
        <f>F48*E48</f>
        <v>0</v>
      </c>
      <c r="H48" s="58">
        <v>38</v>
      </c>
      <c r="I48" s="89">
        <v>0</v>
      </c>
      <c r="J48" s="19">
        <f>I48*H48</f>
        <v>0</v>
      </c>
      <c r="K48" s="19">
        <f>G48+J48</f>
        <v>0</v>
      </c>
      <c r="L48" s="19">
        <f>K48*1.1</f>
        <v>0</v>
      </c>
    </row>
    <row r="49" spans="1:12" x14ac:dyDescent="0.25">
      <c r="A49" s="259"/>
      <c r="B49" s="259"/>
      <c r="C49" s="63" t="s">
        <v>34</v>
      </c>
      <c r="D49" s="58">
        <v>256</v>
      </c>
      <c r="E49" s="58">
        <v>284</v>
      </c>
      <c r="F49" s="51">
        <v>0</v>
      </c>
      <c r="G49" s="52">
        <f>F49*E49</f>
        <v>0</v>
      </c>
      <c r="H49" s="58">
        <v>59</v>
      </c>
      <c r="I49" s="89">
        <v>0</v>
      </c>
      <c r="J49" s="19">
        <f>I49*H49</f>
        <v>0</v>
      </c>
      <c r="K49" s="19">
        <f>G49+J49</f>
        <v>0</v>
      </c>
      <c r="L49" s="19">
        <f>K49*1.1</f>
        <v>0</v>
      </c>
    </row>
    <row r="50" spans="1:12" x14ac:dyDescent="0.25">
      <c r="A50" s="259"/>
      <c r="B50" s="259"/>
      <c r="C50" s="63" t="s">
        <v>35</v>
      </c>
      <c r="D50" s="134">
        <v>180</v>
      </c>
      <c r="E50" s="134">
        <v>360</v>
      </c>
      <c r="F50" s="51">
        <v>0</v>
      </c>
      <c r="G50" s="52">
        <f>F50*E50</f>
        <v>0</v>
      </c>
      <c r="H50" s="58">
        <v>10</v>
      </c>
      <c r="I50" s="89">
        <v>0</v>
      </c>
      <c r="J50" s="19">
        <f>I50*H50</f>
        <v>0</v>
      </c>
      <c r="K50" s="19">
        <f>G50+J50</f>
        <v>0</v>
      </c>
      <c r="L50" s="19">
        <f>K50*1.1</f>
        <v>0</v>
      </c>
    </row>
    <row r="51" spans="1:12" s="28" customFormat="1" ht="27.75" customHeight="1" x14ac:dyDescent="0.25">
      <c r="A51" s="260"/>
      <c r="B51" s="260"/>
      <c r="C51" s="135" t="s">
        <v>65</v>
      </c>
      <c r="D51" s="136"/>
      <c r="E51" s="94"/>
      <c r="F51" s="137"/>
      <c r="G51" s="138"/>
      <c r="H51" s="96">
        <v>12</v>
      </c>
      <c r="I51" s="97">
        <v>0</v>
      </c>
      <c r="J51" s="98">
        <f>I51*H51</f>
        <v>0</v>
      </c>
      <c r="K51" s="98">
        <f>G51+J51</f>
        <v>0</v>
      </c>
      <c r="L51" s="139">
        <f>K51*1.2</f>
        <v>0</v>
      </c>
    </row>
    <row r="52" spans="1:12" s="28" customFormat="1" ht="27.75" customHeight="1" x14ac:dyDescent="0.25">
      <c r="A52" s="74"/>
      <c r="B52" s="74"/>
      <c r="C52" s="63" t="s">
        <v>95</v>
      </c>
      <c r="D52" s="75">
        <f>SUM(D47:D51)</f>
        <v>1047</v>
      </c>
      <c r="E52" s="75">
        <f>SUM(E47:E51)</f>
        <v>1314</v>
      </c>
      <c r="F52" s="77"/>
      <c r="G52" s="78">
        <f>SUM(G47:G50)</f>
        <v>0</v>
      </c>
      <c r="H52" s="79">
        <f>SUM(H47:H51)</f>
        <v>170</v>
      </c>
      <c r="I52" s="101"/>
      <c r="J52" s="140">
        <f>SUM(J47:J51)</f>
        <v>0</v>
      </c>
      <c r="K52" s="140">
        <f>SUM(K47:K51)</f>
        <v>0</v>
      </c>
      <c r="L52" s="140">
        <f>SUM(L47:L51)</f>
        <v>0</v>
      </c>
    </row>
    <row r="53" spans="1:12" x14ac:dyDescent="0.25">
      <c r="A53" s="74"/>
      <c r="B53" s="74"/>
      <c r="C53" s="63" t="s">
        <v>142</v>
      </c>
      <c r="D53" s="79">
        <f>E52+H52</f>
        <v>1484</v>
      </c>
      <c r="E53" s="141"/>
      <c r="F53" s="141"/>
      <c r="G53" s="141"/>
      <c r="H53" s="141"/>
      <c r="I53" s="12"/>
      <c r="J53" s="12"/>
      <c r="K53" s="12"/>
      <c r="L53" s="12"/>
    </row>
    <row r="54" spans="1:12" x14ac:dyDescent="0.25">
      <c r="A54" s="74"/>
      <c r="B54" s="74"/>
      <c r="C54" s="82"/>
      <c r="D54" s="83"/>
      <c r="E54" s="83"/>
      <c r="F54" s="83"/>
      <c r="G54" s="83"/>
      <c r="H54" s="83"/>
      <c r="I54" s="12"/>
      <c r="J54" s="12"/>
      <c r="K54" s="12"/>
      <c r="L54" s="12"/>
    </row>
    <row r="55" spans="1:12" x14ac:dyDescent="0.25">
      <c r="A55" s="255" t="s">
        <v>58</v>
      </c>
      <c r="B55" s="255" t="s">
        <v>52</v>
      </c>
      <c r="C55" s="63" t="s">
        <v>36</v>
      </c>
      <c r="D55" s="58">
        <v>133</v>
      </c>
      <c r="E55" s="58">
        <v>151</v>
      </c>
      <c r="F55" s="51">
        <v>0</v>
      </c>
      <c r="G55" s="52">
        <f t="shared" ref="G55:G70" si="7">F55*E55</f>
        <v>0</v>
      </c>
      <c r="H55" s="142">
        <v>6</v>
      </c>
      <c r="I55" s="59">
        <v>0</v>
      </c>
      <c r="J55" s="26">
        <f>I55*H55</f>
        <v>0</v>
      </c>
      <c r="K55" s="26">
        <f t="shared" ref="K55:K70" si="8">J55+G55</f>
        <v>0</v>
      </c>
      <c r="L55" s="26">
        <f t="shared" ref="L55:L70" si="9">K55*1.1</f>
        <v>0</v>
      </c>
    </row>
    <row r="56" spans="1:12" x14ac:dyDescent="0.25">
      <c r="A56" s="255"/>
      <c r="B56" s="255"/>
      <c r="C56" s="63" t="s">
        <v>37</v>
      </c>
      <c r="D56" s="58">
        <v>133</v>
      </c>
      <c r="E56" s="58">
        <v>151</v>
      </c>
      <c r="F56" s="51">
        <v>0</v>
      </c>
      <c r="G56" s="52">
        <f t="shared" si="7"/>
        <v>0</v>
      </c>
      <c r="H56" s="142">
        <v>6</v>
      </c>
      <c r="I56" s="59">
        <v>0</v>
      </c>
      <c r="J56" s="26">
        <f>I56*H56</f>
        <v>0</v>
      </c>
      <c r="K56" s="26">
        <f t="shared" si="8"/>
        <v>0</v>
      </c>
      <c r="L56" s="26">
        <f t="shared" si="9"/>
        <v>0</v>
      </c>
    </row>
    <row r="57" spans="1:12" x14ac:dyDescent="0.25">
      <c r="A57" s="255"/>
      <c r="B57" s="255"/>
      <c r="C57" s="63" t="s">
        <v>38</v>
      </c>
      <c r="D57" s="58">
        <v>117</v>
      </c>
      <c r="E57" s="58">
        <v>135</v>
      </c>
      <c r="F57" s="51">
        <v>0</v>
      </c>
      <c r="G57" s="52">
        <f t="shared" si="7"/>
        <v>0</v>
      </c>
      <c r="H57" s="142">
        <v>6</v>
      </c>
      <c r="I57" s="59">
        <v>0</v>
      </c>
      <c r="J57" s="26">
        <f>I57*H57</f>
        <v>0</v>
      </c>
      <c r="K57" s="26">
        <f t="shared" si="8"/>
        <v>0</v>
      </c>
      <c r="L57" s="26">
        <f t="shared" si="9"/>
        <v>0</v>
      </c>
    </row>
    <row r="58" spans="1:12" x14ac:dyDescent="0.25">
      <c r="A58" s="255"/>
      <c r="B58" s="255"/>
      <c r="C58" s="63" t="s">
        <v>39</v>
      </c>
      <c r="D58" s="58">
        <v>128</v>
      </c>
      <c r="E58" s="58">
        <v>146</v>
      </c>
      <c r="F58" s="51">
        <v>0</v>
      </c>
      <c r="G58" s="52">
        <f t="shared" si="7"/>
        <v>0</v>
      </c>
      <c r="H58" s="142">
        <v>6</v>
      </c>
      <c r="I58" s="59">
        <v>0</v>
      </c>
      <c r="J58" s="26">
        <f>I58*H58</f>
        <v>0</v>
      </c>
      <c r="K58" s="26">
        <f t="shared" si="8"/>
        <v>0</v>
      </c>
      <c r="L58" s="26">
        <f t="shared" si="9"/>
        <v>0</v>
      </c>
    </row>
    <row r="59" spans="1:12" x14ac:dyDescent="0.25">
      <c r="A59" s="255"/>
      <c r="B59" s="255"/>
      <c r="C59" s="63" t="s">
        <v>40</v>
      </c>
      <c r="D59" s="58">
        <v>100</v>
      </c>
      <c r="E59" s="58">
        <v>106</v>
      </c>
      <c r="F59" s="51">
        <v>0</v>
      </c>
      <c r="G59" s="52">
        <f t="shared" si="7"/>
        <v>0</v>
      </c>
      <c r="H59" s="143">
        <v>6</v>
      </c>
      <c r="I59" s="59">
        <v>0</v>
      </c>
      <c r="J59" s="144">
        <f>I59*H59</f>
        <v>0</v>
      </c>
      <c r="K59" s="26">
        <f t="shared" si="8"/>
        <v>0</v>
      </c>
      <c r="L59" s="26">
        <f t="shared" si="9"/>
        <v>0</v>
      </c>
    </row>
    <row r="60" spans="1:12" x14ac:dyDescent="0.25">
      <c r="A60" s="255"/>
      <c r="B60" s="255"/>
      <c r="C60" s="63" t="s">
        <v>41</v>
      </c>
      <c r="D60" s="58">
        <v>31</v>
      </c>
      <c r="E60" s="58">
        <v>62</v>
      </c>
      <c r="F60" s="51">
        <v>0</v>
      </c>
      <c r="G60" s="145">
        <f t="shared" si="7"/>
        <v>0</v>
      </c>
      <c r="H60" s="146"/>
      <c r="I60" s="147"/>
      <c r="J60" s="148"/>
      <c r="K60" s="26">
        <f t="shared" si="8"/>
        <v>0</v>
      </c>
      <c r="L60" s="26">
        <f t="shared" si="9"/>
        <v>0</v>
      </c>
    </row>
    <row r="61" spans="1:12" x14ac:dyDescent="0.25">
      <c r="A61" s="255"/>
      <c r="B61" s="255"/>
      <c r="C61" s="63" t="s">
        <v>42</v>
      </c>
      <c r="D61" s="58">
        <v>40</v>
      </c>
      <c r="E61" s="58">
        <v>80</v>
      </c>
      <c r="F61" s="51">
        <v>0</v>
      </c>
      <c r="G61" s="145">
        <f t="shared" si="7"/>
        <v>0</v>
      </c>
      <c r="H61" s="149"/>
      <c r="I61" s="150"/>
      <c r="J61" s="151"/>
      <c r="K61" s="26">
        <f t="shared" si="8"/>
        <v>0</v>
      </c>
      <c r="L61" s="26">
        <f t="shared" si="9"/>
        <v>0</v>
      </c>
    </row>
    <row r="62" spans="1:12" x14ac:dyDescent="0.25">
      <c r="A62" s="255"/>
      <c r="B62" s="255"/>
      <c r="C62" s="63" t="s">
        <v>43</v>
      </c>
      <c r="D62" s="58">
        <v>33</v>
      </c>
      <c r="E62" s="58">
        <v>66</v>
      </c>
      <c r="F62" s="51">
        <v>0</v>
      </c>
      <c r="G62" s="145">
        <f t="shared" si="7"/>
        <v>0</v>
      </c>
      <c r="H62" s="149"/>
      <c r="I62" s="150"/>
      <c r="J62" s="151"/>
      <c r="K62" s="26">
        <f t="shared" si="8"/>
        <v>0</v>
      </c>
      <c r="L62" s="26">
        <f t="shared" si="9"/>
        <v>0</v>
      </c>
    </row>
    <row r="63" spans="1:12" x14ac:dyDescent="0.25">
      <c r="A63" s="255"/>
      <c r="B63" s="255"/>
      <c r="C63" s="63" t="s">
        <v>44</v>
      </c>
      <c r="D63" s="58">
        <v>38</v>
      </c>
      <c r="E63" s="58">
        <v>76</v>
      </c>
      <c r="F63" s="51">
        <v>0</v>
      </c>
      <c r="G63" s="145">
        <f t="shared" si="7"/>
        <v>0</v>
      </c>
      <c r="H63" s="149"/>
      <c r="I63" s="150"/>
      <c r="J63" s="151"/>
      <c r="K63" s="26">
        <f t="shared" si="8"/>
        <v>0</v>
      </c>
      <c r="L63" s="26">
        <f t="shared" si="9"/>
        <v>0</v>
      </c>
    </row>
    <row r="64" spans="1:12" x14ac:dyDescent="0.25">
      <c r="A64" s="255"/>
      <c r="B64" s="255"/>
      <c r="C64" s="63" t="s">
        <v>45</v>
      </c>
      <c r="D64" s="58">
        <v>38</v>
      </c>
      <c r="E64" s="58">
        <v>76</v>
      </c>
      <c r="F64" s="51">
        <v>0</v>
      </c>
      <c r="G64" s="145">
        <f t="shared" si="7"/>
        <v>0</v>
      </c>
      <c r="H64" s="149"/>
      <c r="I64" s="150"/>
      <c r="J64" s="151"/>
      <c r="K64" s="26">
        <f t="shared" si="8"/>
        <v>0</v>
      </c>
      <c r="L64" s="26">
        <f t="shared" si="9"/>
        <v>0</v>
      </c>
    </row>
    <row r="65" spans="1:12" x14ac:dyDescent="0.25">
      <c r="A65" s="255"/>
      <c r="B65" s="255"/>
      <c r="C65" s="63" t="s">
        <v>46</v>
      </c>
      <c r="D65" s="58">
        <v>31</v>
      </c>
      <c r="E65" s="58">
        <v>62</v>
      </c>
      <c r="F65" s="51">
        <v>0</v>
      </c>
      <c r="G65" s="145">
        <f t="shared" si="7"/>
        <v>0</v>
      </c>
      <c r="H65" s="149"/>
      <c r="I65" s="150"/>
      <c r="J65" s="151"/>
      <c r="K65" s="26">
        <f t="shared" si="8"/>
        <v>0</v>
      </c>
      <c r="L65" s="26">
        <f t="shared" si="9"/>
        <v>0</v>
      </c>
    </row>
    <row r="66" spans="1:12" x14ac:dyDescent="0.25">
      <c r="A66" s="255"/>
      <c r="B66" s="255"/>
      <c r="C66" s="63" t="s">
        <v>47</v>
      </c>
      <c r="D66" s="58">
        <v>33</v>
      </c>
      <c r="E66" s="58">
        <v>66</v>
      </c>
      <c r="F66" s="51">
        <v>0</v>
      </c>
      <c r="G66" s="145">
        <f t="shared" si="7"/>
        <v>0</v>
      </c>
      <c r="H66" s="149"/>
      <c r="I66" s="150"/>
      <c r="J66" s="151"/>
      <c r="K66" s="26">
        <f t="shared" si="8"/>
        <v>0</v>
      </c>
      <c r="L66" s="26">
        <f t="shared" si="9"/>
        <v>0</v>
      </c>
    </row>
    <row r="67" spans="1:12" x14ac:dyDescent="0.25">
      <c r="A67" s="255"/>
      <c r="B67" s="255"/>
      <c r="C67" s="63" t="s">
        <v>48</v>
      </c>
      <c r="D67" s="58">
        <v>42</v>
      </c>
      <c r="E67" s="58">
        <v>84</v>
      </c>
      <c r="F67" s="51">
        <v>0</v>
      </c>
      <c r="G67" s="145">
        <f t="shared" si="7"/>
        <v>0</v>
      </c>
      <c r="H67" s="149"/>
      <c r="I67" s="150"/>
      <c r="J67" s="151"/>
      <c r="K67" s="26">
        <f t="shared" si="8"/>
        <v>0</v>
      </c>
      <c r="L67" s="26">
        <f t="shared" si="9"/>
        <v>0</v>
      </c>
    </row>
    <row r="68" spans="1:12" x14ac:dyDescent="0.25">
      <c r="A68" s="255"/>
      <c r="B68" s="255"/>
      <c r="C68" s="63" t="s">
        <v>49</v>
      </c>
      <c r="D68" s="58">
        <v>36</v>
      </c>
      <c r="E68" s="58">
        <v>72</v>
      </c>
      <c r="F68" s="51">
        <v>0</v>
      </c>
      <c r="G68" s="145">
        <f t="shared" si="7"/>
        <v>0</v>
      </c>
      <c r="H68" s="149"/>
      <c r="I68" s="150"/>
      <c r="J68" s="151"/>
      <c r="K68" s="26">
        <f t="shared" si="8"/>
        <v>0</v>
      </c>
      <c r="L68" s="26">
        <f t="shared" si="9"/>
        <v>0</v>
      </c>
    </row>
    <row r="69" spans="1:12" x14ac:dyDescent="0.25">
      <c r="A69" s="255"/>
      <c r="B69" s="255"/>
      <c r="C69" s="63" t="s">
        <v>50</v>
      </c>
      <c r="D69" s="58">
        <v>48</v>
      </c>
      <c r="E69" s="58">
        <v>96</v>
      </c>
      <c r="F69" s="51">
        <v>0</v>
      </c>
      <c r="G69" s="145">
        <f t="shared" si="7"/>
        <v>0</v>
      </c>
      <c r="H69" s="149"/>
      <c r="I69" s="150"/>
      <c r="J69" s="151"/>
      <c r="K69" s="26">
        <f t="shared" si="8"/>
        <v>0</v>
      </c>
      <c r="L69" s="26">
        <f t="shared" si="9"/>
        <v>0</v>
      </c>
    </row>
    <row r="70" spans="1:12" x14ac:dyDescent="0.25">
      <c r="A70" s="255"/>
      <c r="B70" s="255"/>
      <c r="C70" s="63" t="s">
        <v>51</v>
      </c>
      <c r="D70" s="58">
        <v>33</v>
      </c>
      <c r="E70" s="58">
        <v>66</v>
      </c>
      <c r="F70" s="51">
        <v>0</v>
      </c>
      <c r="G70" s="145">
        <f t="shared" si="7"/>
        <v>0</v>
      </c>
      <c r="H70" s="152"/>
      <c r="I70" s="153"/>
      <c r="J70" s="154"/>
      <c r="K70" s="26">
        <f t="shared" si="8"/>
        <v>0</v>
      </c>
      <c r="L70" s="26">
        <f t="shared" si="9"/>
        <v>0</v>
      </c>
    </row>
    <row r="71" spans="1:12" x14ac:dyDescent="0.25">
      <c r="A71" s="74"/>
      <c r="B71" s="74"/>
      <c r="C71" s="63" t="s">
        <v>95</v>
      </c>
      <c r="D71" s="79">
        <f>SUM(D55:D70)</f>
        <v>1014</v>
      </c>
      <c r="E71" s="79">
        <f>SUM(E55:E70)</f>
        <v>1495</v>
      </c>
      <c r="F71" s="155"/>
      <c r="G71" s="131">
        <f>SUM(G55:G70)</f>
        <v>0</v>
      </c>
      <c r="H71" s="156">
        <f>SUM(H55:H70)</f>
        <v>30</v>
      </c>
      <c r="I71" s="157"/>
      <c r="J71" s="158">
        <f>SUM(J55:J59)</f>
        <v>0</v>
      </c>
      <c r="K71" s="27">
        <f>SUM(K55:K70)</f>
        <v>0</v>
      </c>
      <c r="L71" s="27">
        <f>SUM(L55:L70)</f>
        <v>0</v>
      </c>
    </row>
    <row r="72" spans="1:12" x14ac:dyDescent="0.25">
      <c r="A72" s="74"/>
      <c r="B72" s="74"/>
      <c r="C72" s="63" t="s">
        <v>142</v>
      </c>
      <c r="D72" s="79">
        <f>E71+H71</f>
        <v>1525</v>
      </c>
      <c r="E72" s="141"/>
      <c r="F72" s="141"/>
      <c r="G72" s="141"/>
      <c r="H72" s="141"/>
      <c r="I72" s="12"/>
      <c r="J72" s="12"/>
      <c r="K72" s="12"/>
      <c r="L72" s="12"/>
    </row>
    <row r="73" spans="1:12" x14ac:dyDescent="0.25">
      <c r="A73" s="74"/>
      <c r="B73" s="74"/>
      <c r="C73" s="82"/>
      <c r="D73" s="83"/>
      <c r="E73" s="83"/>
      <c r="F73" s="83"/>
      <c r="G73" s="83"/>
      <c r="H73" s="83"/>
      <c r="I73" s="12"/>
      <c r="J73" s="12"/>
      <c r="K73" s="12"/>
      <c r="L73" s="12"/>
    </row>
    <row r="74" spans="1:12" s="28" customFormat="1" ht="15" customHeight="1" x14ac:dyDescent="0.25">
      <c r="A74" s="264" t="s">
        <v>58</v>
      </c>
      <c r="B74" s="264" t="s">
        <v>160</v>
      </c>
      <c r="C74" s="159" t="s">
        <v>53</v>
      </c>
      <c r="D74" s="160"/>
      <c r="E74" s="161"/>
      <c r="F74" s="161"/>
      <c r="G74" s="162"/>
      <c r="H74" s="96">
        <v>43</v>
      </c>
      <c r="I74" s="97">
        <v>0</v>
      </c>
      <c r="J74" s="139">
        <f>I74*H74</f>
        <v>0</v>
      </c>
      <c r="K74" s="139">
        <f>J74+G74</f>
        <v>0</v>
      </c>
      <c r="L74" s="139">
        <f>K74*1.2</f>
        <v>0</v>
      </c>
    </row>
    <row r="75" spans="1:12" s="28" customFormat="1" x14ac:dyDescent="0.25">
      <c r="A75" s="264"/>
      <c r="B75" s="264"/>
      <c r="C75" s="159" t="s">
        <v>54</v>
      </c>
      <c r="D75" s="163"/>
      <c r="E75" s="164"/>
      <c r="F75" s="164"/>
      <c r="G75" s="165"/>
      <c r="H75" s="96">
        <v>48</v>
      </c>
      <c r="I75" s="97">
        <v>0</v>
      </c>
      <c r="J75" s="139">
        <f>I75*H75</f>
        <v>0</v>
      </c>
      <c r="K75" s="139">
        <f>J75+G75</f>
        <v>0</v>
      </c>
      <c r="L75" s="139">
        <f>K75*1.2</f>
        <v>0</v>
      </c>
    </row>
    <row r="76" spans="1:12" s="28" customFormat="1" ht="75" customHeight="1" x14ac:dyDescent="0.25">
      <c r="A76" s="264"/>
      <c r="B76" s="264"/>
      <c r="C76" s="159" t="s">
        <v>55</v>
      </c>
      <c r="D76" s="163"/>
      <c r="E76" s="164"/>
      <c r="F76" s="164"/>
      <c r="G76" s="165"/>
      <c r="H76" s="96">
        <v>24</v>
      </c>
      <c r="I76" s="97">
        <v>0</v>
      </c>
      <c r="J76" s="139">
        <f>I76*H76</f>
        <v>0</v>
      </c>
      <c r="K76" s="139">
        <f>J76+G76</f>
        <v>0</v>
      </c>
      <c r="L76" s="139">
        <f>K76*1.2</f>
        <v>0</v>
      </c>
    </row>
    <row r="77" spans="1:12" s="28" customFormat="1" ht="75" customHeight="1" x14ac:dyDescent="0.25">
      <c r="A77" s="166"/>
      <c r="B77" s="166"/>
      <c r="C77" s="167" t="s">
        <v>95</v>
      </c>
      <c r="D77" s="168"/>
      <c r="E77" s="169"/>
      <c r="F77" s="169"/>
      <c r="G77" s="170"/>
      <c r="H77" s="171">
        <f>SUM(H74:H76)</f>
        <v>115</v>
      </c>
      <c r="I77" s="101"/>
      <c r="J77" s="140">
        <f>SUM(J74:J76)</f>
        <v>0</v>
      </c>
      <c r="K77" s="140">
        <f>SUM(K74:K76)</f>
        <v>0</v>
      </c>
      <c r="L77" s="140">
        <f>SUM(L74:L76)</f>
        <v>0</v>
      </c>
    </row>
    <row r="78" spans="1:12" s="28" customFormat="1" x14ac:dyDescent="0.25">
      <c r="A78" s="166"/>
      <c r="B78" s="166"/>
      <c r="C78" s="63" t="s">
        <v>142</v>
      </c>
      <c r="D78" s="75">
        <f>E77+H77</f>
        <v>115</v>
      </c>
      <c r="E78" s="141"/>
      <c r="F78" s="141"/>
      <c r="G78" s="141"/>
      <c r="H78" s="141"/>
      <c r="I78" s="172"/>
      <c r="J78" s="172"/>
      <c r="K78" s="172"/>
      <c r="L78" s="172"/>
    </row>
    <row r="79" spans="1:12" s="28" customFormat="1" x14ac:dyDescent="0.25">
      <c r="A79" s="166"/>
      <c r="B79" s="166"/>
      <c r="C79" s="173"/>
      <c r="D79" s="174"/>
      <c r="E79" s="174"/>
      <c r="F79" s="174"/>
      <c r="G79" s="174"/>
      <c r="H79" s="175"/>
      <c r="I79" s="172"/>
      <c r="J79" s="172"/>
      <c r="K79" s="172"/>
      <c r="L79" s="172"/>
    </row>
    <row r="80" spans="1:12" ht="30" x14ac:dyDescent="0.25">
      <c r="A80" s="176" t="s">
        <v>62</v>
      </c>
      <c r="B80" s="176" t="s">
        <v>59</v>
      </c>
      <c r="C80" s="159" t="s">
        <v>60</v>
      </c>
      <c r="D80" s="160"/>
      <c r="E80" s="161"/>
      <c r="F80" s="161"/>
      <c r="G80" s="162"/>
      <c r="H80" s="96">
        <v>52</v>
      </c>
      <c r="I80" s="71">
        <v>0</v>
      </c>
      <c r="J80" s="72">
        <f>I80*H80</f>
        <v>0</v>
      </c>
      <c r="K80" s="72">
        <f>J80+G80</f>
        <v>0</v>
      </c>
      <c r="L80" s="72">
        <f>K80*1.2</f>
        <v>0</v>
      </c>
    </row>
    <row r="81" spans="1:12" x14ac:dyDescent="0.25">
      <c r="A81" s="74"/>
      <c r="B81" s="74"/>
      <c r="C81" s="167" t="s">
        <v>95</v>
      </c>
      <c r="D81" s="168"/>
      <c r="E81" s="169"/>
      <c r="F81" s="169"/>
      <c r="G81" s="170"/>
      <c r="H81" s="171">
        <f>SUM(H78:H80)</f>
        <v>52</v>
      </c>
      <c r="I81" s="144"/>
      <c r="J81" s="27">
        <f>SUM(J80)</f>
        <v>0</v>
      </c>
      <c r="K81" s="27">
        <f>SUM(K80)</f>
        <v>0</v>
      </c>
      <c r="L81" s="27">
        <f>SUM(L80)</f>
        <v>0</v>
      </c>
    </row>
    <row r="82" spans="1:12" x14ac:dyDescent="0.25">
      <c r="A82" s="74"/>
      <c r="B82" s="74"/>
      <c r="C82" s="63" t="s">
        <v>142</v>
      </c>
      <c r="D82" s="75">
        <f>E81+H81</f>
        <v>52</v>
      </c>
      <c r="E82" s="141"/>
      <c r="F82" s="141"/>
      <c r="G82" s="141"/>
      <c r="H82" s="141"/>
      <c r="I82" s="12"/>
      <c r="J82" s="12"/>
      <c r="K82" s="12"/>
      <c r="L82" s="12"/>
    </row>
    <row r="83" spans="1:12" s="28" customFormat="1" x14ac:dyDescent="0.25">
      <c r="A83" s="74"/>
      <c r="B83" s="74"/>
      <c r="C83" s="82"/>
      <c r="D83" s="83"/>
      <c r="E83" s="83"/>
      <c r="F83" s="83"/>
      <c r="G83" s="83"/>
      <c r="H83" s="83"/>
      <c r="I83" s="172"/>
      <c r="J83" s="172"/>
      <c r="K83" s="172"/>
      <c r="L83" s="172"/>
    </row>
    <row r="84" spans="1:12" x14ac:dyDescent="0.25">
      <c r="A84" s="176" t="s">
        <v>63</v>
      </c>
      <c r="B84" s="176" t="s">
        <v>57</v>
      </c>
      <c r="C84" s="135" t="s">
        <v>56</v>
      </c>
      <c r="D84" s="160"/>
      <c r="E84" s="161"/>
      <c r="F84" s="161"/>
      <c r="G84" s="161"/>
      <c r="H84" s="177">
        <v>72</v>
      </c>
      <c r="I84" s="97">
        <v>0</v>
      </c>
      <c r="J84" s="98">
        <f>I84*H84</f>
        <v>0</v>
      </c>
      <c r="K84" s="98">
        <f>J84+G84</f>
        <v>0</v>
      </c>
      <c r="L84" s="98">
        <f>K84*1.2</f>
        <v>0</v>
      </c>
    </row>
    <row r="85" spans="1:12" x14ac:dyDescent="0.25">
      <c r="A85" s="166"/>
      <c r="B85" s="166"/>
      <c r="C85" s="63" t="s">
        <v>95</v>
      </c>
      <c r="D85" s="79">
        <f>SUM(D84)</f>
        <v>0</v>
      </c>
      <c r="E85" s="79">
        <f>SUM(E84)</f>
        <v>0</v>
      </c>
      <c r="F85" s="79"/>
      <c r="G85" s="79"/>
      <c r="H85" s="79">
        <f>SUM(H84)</f>
        <v>72</v>
      </c>
      <c r="I85" s="178"/>
      <c r="J85" s="21">
        <f>SUM(J84)</f>
        <v>0</v>
      </c>
      <c r="K85" s="21">
        <f>SUM(K84)</f>
        <v>0</v>
      </c>
      <c r="L85" s="19">
        <f>SUM(L84)</f>
        <v>0</v>
      </c>
    </row>
    <row r="86" spans="1:12" x14ac:dyDescent="0.25">
      <c r="A86" s="74"/>
      <c r="B86" s="74"/>
      <c r="C86" s="63" t="s">
        <v>142</v>
      </c>
      <c r="D86" s="79">
        <f>E85+H85</f>
        <v>72</v>
      </c>
      <c r="E86" s="141"/>
      <c r="F86" s="141"/>
      <c r="G86" s="141"/>
      <c r="H86" s="141"/>
      <c r="I86" s="12"/>
      <c r="J86" s="12"/>
      <c r="K86" s="179"/>
      <c r="L86" s="12"/>
    </row>
    <row r="87" spans="1:12" x14ac:dyDescent="0.25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</row>
    <row r="88" spans="1:12" x14ac:dyDescent="0.25">
      <c r="A88" s="222" t="s">
        <v>141</v>
      </c>
      <c r="B88" s="237">
        <f>K11+K12+K13+K14+K15+K16+K17+K18+K19+K20+K21+K26+K27+K44+K47+K48+K49+K50+K71</f>
        <v>0</v>
      </c>
      <c r="C88" s="222" t="s">
        <v>154</v>
      </c>
      <c r="D88" s="222" t="s">
        <v>155</v>
      </c>
      <c r="E88" s="237">
        <f>L11+L12+L13+L14+L15+L16+L17+L18+L19+L20+L21+L26+L27+L44+L47+L48+L49+L50+L71</f>
        <v>0</v>
      </c>
      <c r="F88" s="12"/>
      <c r="G88" s="239"/>
      <c r="H88" s="12"/>
      <c r="I88" s="12"/>
      <c r="J88" s="12"/>
      <c r="K88" s="12"/>
      <c r="L88" s="12"/>
    </row>
    <row r="89" spans="1:12" x14ac:dyDescent="0.25">
      <c r="A89" s="222" t="s">
        <v>141</v>
      </c>
      <c r="B89" s="238">
        <f>K22+K28+K51+K74+K75+K76+K80+K84</f>
        <v>0</v>
      </c>
      <c r="C89" s="63" t="s">
        <v>156</v>
      </c>
      <c r="D89" s="181" t="s">
        <v>157</v>
      </c>
      <c r="E89" s="240">
        <f>L22+L28+L51+L77+L81+L85</f>
        <v>0</v>
      </c>
      <c r="F89" s="179"/>
      <c r="G89" s="179"/>
      <c r="H89" s="179"/>
      <c r="I89" s="12"/>
      <c r="J89" s="179"/>
      <c r="K89" s="12"/>
      <c r="L89" s="12"/>
    </row>
    <row r="90" spans="1:12" ht="15.75" thickBot="1" x14ac:dyDescent="0.3">
      <c r="A90" s="180"/>
      <c r="B90" s="180"/>
      <c r="C90" s="82"/>
      <c r="D90" s="236"/>
      <c r="E90" s="179"/>
      <c r="F90" s="179"/>
      <c r="G90" s="179"/>
      <c r="H90" s="179"/>
      <c r="I90" s="12"/>
      <c r="J90" s="179"/>
      <c r="K90" s="12"/>
      <c r="L90" s="12"/>
    </row>
    <row r="91" spans="1:12" ht="15.75" thickBot="1" x14ac:dyDescent="0.3">
      <c r="A91" s="13"/>
      <c r="B91" s="237">
        <f>B88+B89</f>
        <v>0</v>
      </c>
      <c r="C91" s="82"/>
      <c r="D91" s="241" t="s">
        <v>140</v>
      </c>
      <c r="E91" s="242">
        <f>E88+E89</f>
        <v>0</v>
      </c>
      <c r="F91" s="12"/>
      <c r="G91" s="12"/>
      <c r="H91" s="12"/>
      <c r="I91" s="12"/>
      <c r="J91" s="12"/>
      <c r="K91" s="12"/>
      <c r="L91" s="12"/>
    </row>
    <row r="92" spans="1:12" x14ac:dyDescent="0.25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</row>
    <row r="93" spans="1:12" x14ac:dyDescent="0.25">
      <c r="A93" s="38" t="s">
        <v>112</v>
      </c>
    </row>
    <row r="94" spans="1:12" x14ac:dyDescent="0.25">
      <c r="A94" s="13" t="s">
        <v>113</v>
      </c>
    </row>
  </sheetData>
  <sheetProtection selectLockedCells="1"/>
  <mergeCells count="15">
    <mergeCell ref="B74:B76"/>
    <mergeCell ref="A74:A76"/>
    <mergeCell ref="A47:A51"/>
    <mergeCell ref="B47:B51"/>
    <mergeCell ref="B55:B70"/>
    <mergeCell ref="A55:A70"/>
    <mergeCell ref="H9:J9"/>
    <mergeCell ref="E9:G9"/>
    <mergeCell ref="A32:A43"/>
    <mergeCell ref="B32:B43"/>
    <mergeCell ref="D28:E28"/>
    <mergeCell ref="B26:B28"/>
    <mergeCell ref="A26:A28"/>
    <mergeCell ref="A11:A22"/>
    <mergeCell ref="B11:B22"/>
  </mergeCells>
  <pageMargins left="0.25" right="0.25" top="1.1133333333333333" bottom="0.75" header="0.3" footer="0.3"/>
  <pageSetup paperSize="8" scale="47" orientation="portrait" r:id="rId1"/>
  <headerFooter>
    <oddHeader xml:space="preserve">&amp;L&amp;G&amp;C&amp;"-,Gras"&amp;14CROUS NORMANDIE&amp;11
MARCHÉ D'ENTRETIEN D'INSTALLATIONS DE VENTILATION MÉCANIQUE CONTROLÉE ET DES HOTTES DE CUISINE DES SITES DU CROUS NORMANDIE N°26-400
LOT 1
Devis Quantitatif Estimatif (DQE) Nettoyage bouches d'extraction
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79998168889431442"/>
    <pageSetUpPr fitToPage="1"/>
  </sheetPr>
  <dimension ref="A1:K83"/>
  <sheetViews>
    <sheetView tabSelected="1" view="pageLayout" topLeftCell="B7" zoomScaleNormal="100" workbookViewId="0">
      <selection activeCell="D9" sqref="D9"/>
    </sheetView>
  </sheetViews>
  <sheetFormatPr baseColWidth="10" defaultRowHeight="15" x14ac:dyDescent="0.25"/>
  <cols>
    <col min="1" max="1" width="16.85546875" customWidth="1"/>
    <col min="2" max="2" width="20.140625" customWidth="1"/>
    <col min="3" max="3" width="38.7109375" style="2" customWidth="1"/>
    <col min="4" max="4" width="24.7109375" customWidth="1"/>
    <col min="5" max="5" width="32.42578125" customWidth="1"/>
    <col min="6" max="6" width="19" customWidth="1"/>
    <col min="8" max="8" width="19.7109375" customWidth="1"/>
    <col min="9" max="9" width="18.140625" customWidth="1"/>
    <col min="10" max="10" width="16.140625" customWidth="1"/>
    <col min="11" max="11" width="16.140625" style="5" customWidth="1"/>
  </cols>
  <sheetData>
    <row r="1" spans="1:11" x14ac:dyDescent="0.25">
      <c r="A1" s="13" t="s">
        <v>114</v>
      </c>
      <c r="B1" s="13"/>
      <c r="C1" s="13"/>
      <c r="D1" s="12"/>
      <c r="E1" s="12"/>
      <c r="F1" s="12"/>
      <c r="G1" s="12"/>
      <c r="H1" s="12"/>
      <c r="I1" s="12"/>
      <c r="J1" s="12"/>
      <c r="K1" s="12"/>
    </row>
    <row r="2" spans="1:11" s="5" customFormat="1" x14ac:dyDescent="0.25">
      <c r="A2" s="13" t="s">
        <v>66</v>
      </c>
      <c r="B2" s="13"/>
      <c r="C2" s="13"/>
      <c r="D2" s="12"/>
      <c r="E2" s="12"/>
      <c r="F2" s="12"/>
      <c r="G2" s="12"/>
      <c r="H2" s="12"/>
      <c r="I2" s="12"/>
      <c r="J2" s="12"/>
      <c r="K2" s="12"/>
    </row>
    <row r="3" spans="1:11" s="5" customFormat="1" x14ac:dyDescent="0.25">
      <c r="A3" s="13"/>
      <c r="B3" s="13"/>
      <c r="C3" s="13"/>
      <c r="D3" s="12"/>
      <c r="E3" s="248"/>
      <c r="F3" s="180" t="s">
        <v>158</v>
      </c>
      <c r="G3" s="12"/>
      <c r="H3" s="12"/>
      <c r="I3" s="12"/>
      <c r="J3" s="12"/>
      <c r="K3" s="12"/>
    </row>
    <row r="4" spans="1:11" s="5" customFormat="1" x14ac:dyDescent="0.25">
      <c r="A4" s="13" t="s">
        <v>96</v>
      </c>
      <c r="B4" s="13"/>
      <c r="C4" s="13"/>
      <c r="D4" s="12"/>
      <c r="E4" s="12"/>
      <c r="F4" s="12"/>
      <c r="G4" s="12"/>
      <c r="H4" s="12"/>
      <c r="I4" s="12"/>
      <c r="J4" s="12"/>
      <c r="K4" s="12"/>
    </row>
    <row r="5" spans="1:11" x14ac:dyDescent="0.25">
      <c r="A5" s="223"/>
      <c r="B5" s="224"/>
      <c r="C5" s="225"/>
      <c r="D5" s="12"/>
      <c r="E5" s="12"/>
      <c r="F5" s="12"/>
      <c r="G5" s="12"/>
      <c r="H5" s="12"/>
      <c r="I5" s="12"/>
      <c r="J5" s="12"/>
      <c r="K5" s="12"/>
    </row>
    <row r="6" spans="1:11" s="5" customFormat="1" x14ac:dyDescent="0.25">
      <c r="A6" s="235" t="s">
        <v>152</v>
      </c>
      <c r="B6" s="224"/>
      <c r="C6" s="225"/>
      <c r="D6" s="12"/>
      <c r="E6" s="12"/>
      <c r="F6" s="12"/>
      <c r="G6" s="12"/>
      <c r="H6" s="12"/>
      <c r="I6" s="12"/>
      <c r="J6" s="182"/>
      <c r="K6" s="182"/>
    </row>
    <row r="7" spans="1:11" s="5" customFormat="1" x14ac:dyDescent="0.25">
      <c r="A7" s="226"/>
      <c r="B7" s="224"/>
      <c r="C7" s="225"/>
      <c r="D7" s="252" t="s">
        <v>139</v>
      </c>
      <c r="E7" s="253"/>
      <c r="F7" s="253"/>
      <c r="G7" s="253"/>
      <c r="H7" s="253"/>
      <c r="I7" s="254"/>
      <c r="J7" s="227"/>
      <c r="K7" s="228"/>
    </row>
    <row r="8" spans="1:11" ht="90" x14ac:dyDescent="0.25">
      <c r="A8" s="229" t="s">
        <v>0</v>
      </c>
      <c r="B8" s="229" t="s">
        <v>2</v>
      </c>
      <c r="C8" s="230" t="s">
        <v>1</v>
      </c>
      <c r="D8" s="229" t="s">
        <v>68</v>
      </c>
      <c r="E8" s="229" t="s">
        <v>69</v>
      </c>
      <c r="F8" s="229" t="s">
        <v>70</v>
      </c>
      <c r="G8" s="229" t="s">
        <v>71</v>
      </c>
      <c r="H8" s="229" t="s">
        <v>72</v>
      </c>
      <c r="I8" s="231" t="s">
        <v>147</v>
      </c>
      <c r="J8" s="43" t="s">
        <v>148</v>
      </c>
      <c r="K8" s="43" t="s">
        <v>149</v>
      </c>
    </row>
    <row r="9" spans="1:11" s="4" customFormat="1" ht="30" customHeight="1" x14ac:dyDescent="0.25">
      <c r="A9" s="267" t="s">
        <v>58</v>
      </c>
      <c r="B9" s="270" t="s">
        <v>3</v>
      </c>
      <c r="C9" s="183" t="s">
        <v>4</v>
      </c>
      <c r="D9" s="200">
        <v>3</v>
      </c>
      <c r="E9" s="200" t="s">
        <v>80</v>
      </c>
      <c r="F9" s="200">
        <v>4</v>
      </c>
      <c r="G9" s="200" t="s">
        <v>82</v>
      </c>
      <c r="H9" s="200" t="s">
        <v>82</v>
      </c>
      <c r="I9" s="184">
        <v>0</v>
      </c>
      <c r="J9" s="185">
        <f>I9*D9</f>
        <v>0</v>
      </c>
      <c r="K9" s="185">
        <f>J9*1.1</f>
        <v>0</v>
      </c>
    </row>
    <row r="10" spans="1:11" s="4" customFormat="1" x14ac:dyDescent="0.25">
      <c r="A10" s="268"/>
      <c r="B10" s="271"/>
      <c r="C10" s="187" t="s">
        <v>5</v>
      </c>
      <c r="D10" s="200">
        <v>3</v>
      </c>
      <c r="E10" s="200" t="s">
        <v>80</v>
      </c>
      <c r="F10" s="200">
        <v>5</v>
      </c>
      <c r="G10" s="200" t="s">
        <v>82</v>
      </c>
      <c r="H10" s="200" t="s">
        <v>82</v>
      </c>
      <c r="I10" s="184">
        <v>0</v>
      </c>
      <c r="J10" s="185">
        <f t="shared" ref="J10:J20" si="0">I10*D10</f>
        <v>0</v>
      </c>
      <c r="K10" s="185">
        <f t="shared" ref="K10:K19" si="1">J10*1.1</f>
        <v>0</v>
      </c>
    </row>
    <row r="11" spans="1:11" s="4" customFormat="1" x14ac:dyDescent="0.25">
      <c r="A11" s="268"/>
      <c r="B11" s="271"/>
      <c r="C11" s="187" t="s">
        <v>6</v>
      </c>
      <c r="D11" s="200">
        <v>1</v>
      </c>
      <c r="E11" s="200" t="s">
        <v>80</v>
      </c>
      <c r="F11" s="200">
        <v>5</v>
      </c>
      <c r="G11" s="200" t="s">
        <v>82</v>
      </c>
      <c r="H11" s="200" t="s">
        <v>82</v>
      </c>
      <c r="I11" s="184">
        <v>0</v>
      </c>
      <c r="J11" s="185">
        <f t="shared" si="0"/>
        <v>0</v>
      </c>
      <c r="K11" s="185">
        <f t="shared" si="1"/>
        <v>0</v>
      </c>
    </row>
    <row r="12" spans="1:11" s="4" customFormat="1" x14ac:dyDescent="0.25">
      <c r="A12" s="268"/>
      <c r="B12" s="271"/>
      <c r="C12" s="188" t="s">
        <v>7</v>
      </c>
      <c r="D12" s="200">
        <v>1</v>
      </c>
      <c r="E12" s="200" t="s">
        <v>80</v>
      </c>
      <c r="F12" s="200">
        <v>4</v>
      </c>
      <c r="G12" s="200" t="s">
        <v>82</v>
      </c>
      <c r="H12" s="200" t="s">
        <v>82</v>
      </c>
      <c r="I12" s="184">
        <v>0</v>
      </c>
      <c r="J12" s="185">
        <f t="shared" si="0"/>
        <v>0</v>
      </c>
      <c r="K12" s="185">
        <f t="shared" si="1"/>
        <v>0</v>
      </c>
    </row>
    <row r="13" spans="1:11" s="4" customFormat="1" x14ac:dyDescent="0.25">
      <c r="A13" s="268"/>
      <c r="B13" s="271"/>
      <c r="C13" s="188" t="s">
        <v>8</v>
      </c>
      <c r="D13" s="200">
        <v>1</v>
      </c>
      <c r="E13" s="200" t="s">
        <v>80</v>
      </c>
      <c r="F13" s="200">
        <v>4</v>
      </c>
      <c r="G13" s="200" t="s">
        <v>82</v>
      </c>
      <c r="H13" s="200" t="s">
        <v>82</v>
      </c>
      <c r="I13" s="184">
        <v>0</v>
      </c>
      <c r="J13" s="185">
        <f t="shared" si="0"/>
        <v>0</v>
      </c>
      <c r="K13" s="185">
        <f t="shared" si="1"/>
        <v>0</v>
      </c>
    </row>
    <row r="14" spans="1:11" s="4" customFormat="1" x14ac:dyDescent="0.25">
      <c r="A14" s="268"/>
      <c r="B14" s="271"/>
      <c r="C14" s="188" t="s">
        <v>9</v>
      </c>
      <c r="D14" s="200">
        <v>2</v>
      </c>
      <c r="E14" s="200" t="s">
        <v>80</v>
      </c>
      <c r="F14" s="200">
        <v>5</v>
      </c>
      <c r="G14" s="200" t="s">
        <v>82</v>
      </c>
      <c r="H14" s="200" t="s">
        <v>82</v>
      </c>
      <c r="I14" s="184">
        <v>0</v>
      </c>
      <c r="J14" s="185">
        <f t="shared" si="0"/>
        <v>0</v>
      </c>
      <c r="K14" s="185">
        <f t="shared" si="1"/>
        <v>0</v>
      </c>
    </row>
    <row r="15" spans="1:11" s="4" customFormat="1" x14ac:dyDescent="0.25">
      <c r="A15" s="268"/>
      <c r="B15" s="271"/>
      <c r="C15" s="188" t="s">
        <v>10</v>
      </c>
      <c r="D15" s="200">
        <v>3</v>
      </c>
      <c r="E15" s="200" t="s">
        <v>80</v>
      </c>
      <c r="F15" s="200">
        <v>5</v>
      </c>
      <c r="G15" s="200" t="s">
        <v>82</v>
      </c>
      <c r="H15" s="200" t="s">
        <v>82</v>
      </c>
      <c r="I15" s="184">
        <v>0</v>
      </c>
      <c r="J15" s="185">
        <f t="shared" si="0"/>
        <v>0</v>
      </c>
      <c r="K15" s="185">
        <f t="shared" si="1"/>
        <v>0</v>
      </c>
    </row>
    <row r="16" spans="1:11" s="4" customFormat="1" x14ac:dyDescent="0.25">
      <c r="A16" s="268"/>
      <c r="B16" s="271"/>
      <c r="C16" s="188" t="s">
        <v>11</v>
      </c>
      <c r="D16" s="200">
        <v>2</v>
      </c>
      <c r="E16" s="200" t="s">
        <v>80</v>
      </c>
      <c r="F16" s="200">
        <v>5</v>
      </c>
      <c r="G16" s="200" t="s">
        <v>82</v>
      </c>
      <c r="H16" s="200" t="s">
        <v>82</v>
      </c>
      <c r="I16" s="184">
        <v>0</v>
      </c>
      <c r="J16" s="185">
        <f t="shared" si="0"/>
        <v>0</v>
      </c>
      <c r="K16" s="185">
        <f t="shared" si="1"/>
        <v>0</v>
      </c>
    </row>
    <row r="17" spans="1:11" s="4" customFormat="1" x14ac:dyDescent="0.25">
      <c r="A17" s="268"/>
      <c r="B17" s="271"/>
      <c r="C17" s="188" t="s">
        <v>12</v>
      </c>
      <c r="D17" s="200">
        <v>2</v>
      </c>
      <c r="E17" s="200" t="s">
        <v>80</v>
      </c>
      <c r="F17" s="200">
        <v>5</v>
      </c>
      <c r="G17" s="200" t="s">
        <v>82</v>
      </c>
      <c r="H17" s="200" t="s">
        <v>82</v>
      </c>
      <c r="I17" s="184">
        <v>0</v>
      </c>
      <c r="J17" s="185">
        <f t="shared" si="0"/>
        <v>0</v>
      </c>
      <c r="K17" s="185">
        <f t="shared" si="1"/>
        <v>0</v>
      </c>
    </row>
    <row r="18" spans="1:11" s="4" customFormat="1" x14ac:dyDescent="0.25">
      <c r="A18" s="268"/>
      <c r="B18" s="271"/>
      <c r="C18" s="189" t="s">
        <v>13</v>
      </c>
      <c r="D18" s="200">
        <v>2</v>
      </c>
      <c r="E18" s="200" t="s">
        <v>80</v>
      </c>
      <c r="F18" s="200">
        <v>4</v>
      </c>
      <c r="G18" s="200" t="s">
        <v>82</v>
      </c>
      <c r="H18" s="200" t="s">
        <v>82</v>
      </c>
      <c r="I18" s="184">
        <v>0</v>
      </c>
      <c r="J18" s="185">
        <f t="shared" si="0"/>
        <v>0</v>
      </c>
      <c r="K18" s="185">
        <f t="shared" si="1"/>
        <v>0</v>
      </c>
    </row>
    <row r="19" spans="1:11" s="4" customFormat="1" x14ac:dyDescent="0.25">
      <c r="A19" s="268"/>
      <c r="B19" s="271"/>
      <c r="C19" s="190" t="s">
        <v>14</v>
      </c>
      <c r="D19" s="200">
        <v>1</v>
      </c>
      <c r="E19" s="200" t="s">
        <v>81</v>
      </c>
      <c r="F19" s="200">
        <v>2</v>
      </c>
      <c r="G19" s="200"/>
      <c r="H19" s="200" t="s">
        <v>82</v>
      </c>
      <c r="I19" s="184">
        <v>0</v>
      </c>
      <c r="J19" s="185">
        <f t="shared" si="0"/>
        <v>0</v>
      </c>
      <c r="K19" s="185">
        <f t="shared" si="1"/>
        <v>0</v>
      </c>
    </row>
    <row r="20" spans="1:11" s="4" customFormat="1" x14ac:dyDescent="0.25">
      <c r="A20" s="269"/>
      <c r="B20" s="272"/>
      <c r="C20" s="191" t="s">
        <v>67</v>
      </c>
      <c r="D20" s="204">
        <v>0</v>
      </c>
      <c r="E20" s="204" t="s">
        <v>82</v>
      </c>
      <c r="F20" s="204" t="s">
        <v>82</v>
      </c>
      <c r="G20" s="204" t="s">
        <v>82</v>
      </c>
      <c r="H20" s="204" t="s">
        <v>82</v>
      </c>
      <c r="I20" s="97">
        <v>0</v>
      </c>
      <c r="J20" s="98">
        <f t="shared" si="0"/>
        <v>0</v>
      </c>
      <c r="K20" s="98">
        <f>J20*1.2</f>
        <v>0</v>
      </c>
    </row>
    <row r="21" spans="1:11" s="8" customFormat="1" x14ac:dyDescent="0.25">
      <c r="A21" s="192"/>
      <c r="B21" s="192"/>
      <c r="C21" s="193"/>
      <c r="D21" s="194"/>
      <c r="E21" s="194"/>
      <c r="F21" s="194"/>
      <c r="G21" s="194"/>
      <c r="H21" s="194"/>
      <c r="I21" s="195"/>
      <c r="J21" s="196">
        <f>SUM(J9:J20)</f>
        <v>0</v>
      </c>
      <c r="K21" s="197">
        <f>SUM(K9:K20)</f>
        <v>0</v>
      </c>
    </row>
    <row r="22" spans="1:11" s="8" customFormat="1" x14ac:dyDescent="0.25">
      <c r="A22" s="192"/>
      <c r="B22" s="192"/>
      <c r="C22" s="193"/>
      <c r="D22" s="194"/>
      <c r="E22" s="194"/>
      <c r="F22" s="194"/>
      <c r="G22" s="194"/>
      <c r="H22" s="194"/>
      <c r="I22" s="194"/>
      <c r="J22" s="198"/>
      <c r="K22" s="194"/>
    </row>
    <row r="23" spans="1:11" s="8" customFormat="1" ht="72.75" customHeight="1" x14ac:dyDescent="0.25">
      <c r="A23" s="265" t="s">
        <v>58</v>
      </c>
      <c r="B23" s="265" t="s">
        <v>30</v>
      </c>
      <c r="C23" s="199" t="s">
        <v>16</v>
      </c>
      <c r="D23" s="200">
        <v>2</v>
      </c>
      <c r="E23" s="200" t="s">
        <v>73</v>
      </c>
      <c r="F23" s="200">
        <v>9</v>
      </c>
      <c r="G23" s="200" t="s">
        <v>74</v>
      </c>
      <c r="H23" s="200" t="s">
        <v>83</v>
      </c>
      <c r="I23" s="184">
        <v>0</v>
      </c>
      <c r="J23" s="185">
        <f>I23*D23</f>
        <v>0</v>
      </c>
      <c r="K23" s="185">
        <f>J23*1.1</f>
        <v>0</v>
      </c>
    </row>
    <row r="24" spans="1:11" s="4" customFormat="1" ht="28.5" x14ac:dyDescent="0.25">
      <c r="A24" s="265"/>
      <c r="B24" s="265"/>
      <c r="C24" s="201" t="s">
        <v>17</v>
      </c>
      <c r="D24" s="200">
        <v>4</v>
      </c>
      <c r="E24" s="202" t="s">
        <v>75</v>
      </c>
      <c r="F24" s="202">
        <v>9</v>
      </c>
      <c r="G24" s="200" t="s">
        <v>74</v>
      </c>
      <c r="H24" s="200" t="s">
        <v>83</v>
      </c>
      <c r="I24" s="184">
        <v>0</v>
      </c>
      <c r="J24" s="185">
        <f t="shared" ref="J24:J25" si="2">I24*D24</f>
        <v>0</v>
      </c>
      <c r="K24" s="185">
        <f>J24*1.1</f>
        <v>0</v>
      </c>
    </row>
    <row r="25" spans="1:11" s="6" customFormat="1" ht="42.75" customHeight="1" x14ac:dyDescent="0.25">
      <c r="A25" s="265"/>
      <c r="B25" s="265"/>
      <c r="C25" s="203" t="s">
        <v>64</v>
      </c>
      <c r="D25" s="204">
        <v>8</v>
      </c>
      <c r="E25" s="205" t="s">
        <v>76</v>
      </c>
      <c r="F25" s="205">
        <v>2</v>
      </c>
      <c r="G25" s="204" t="s">
        <v>77</v>
      </c>
      <c r="H25" s="204" t="s">
        <v>83</v>
      </c>
      <c r="I25" s="97">
        <v>0</v>
      </c>
      <c r="J25" s="98">
        <f t="shared" si="2"/>
        <v>0</v>
      </c>
      <c r="K25" s="98">
        <f>J25*1.2</f>
        <v>0</v>
      </c>
    </row>
    <row r="26" spans="1:11" s="4" customFormat="1" x14ac:dyDescent="0.25">
      <c r="A26" s="192"/>
      <c r="B26" s="207"/>
      <c r="C26" s="208"/>
      <c r="D26" s="186"/>
      <c r="E26" s="186"/>
      <c r="F26" s="186"/>
      <c r="G26" s="186"/>
      <c r="H26" s="186"/>
      <c r="I26" s="186"/>
      <c r="J26" s="185">
        <f>SUM(J23:J25)</f>
        <v>0</v>
      </c>
      <c r="K26" s="209">
        <f>SUM(K23:K25)</f>
        <v>0</v>
      </c>
    </row>
    <row r="27" spans="1:11" s="4" customFormat="1" x14ac:dyDescent="0.25">
      <c r="A27" s="192"/>
      <c r="B27" s="192"/>
      <c r="C27" s="193"/>
      <c r="D27" s="210"/>
      <c r="E27" s="210"/>
      <c r="F27" s="210"/>
      <c r="G27" s="210"/>
      <c r="H27" s="210"/>
      <c r="I27" s="186"/>
      <c r="J27" s="198"/>
      <c r="K27" s="194"/>
    </row>
    <row r="28" spans="1:11" s="4" customFormat="1" ht="68.25" customHeight="1" x14ac:dyDescent="0.25">
      <c r="A28" s="265" t="s">
        <v>58</v>
      </c>
      <c r="B28" s="265" t="s">
        <v>15</v>
      </c>
      <c r="C28" s="211" t="s">
        <v>18</v>
      </c>
      <c r="D28" s="212">
        <v>1</v>
      </c>
      <c r="E28" s="212" t="s">
        <v>81</v>
      </c>
      <c r="F28" s="212">
        <v>4</v>
      </c>
      <c r="G28" s="212" t="s">
        <v>82</v>
      </c>
      <c r="H28" s="212" t="s">
        <v>83</v>
      </c>
      <c r="I28" s="184">
        <v>0</v>
      </c>
      <c r="J28" s="185">
        <f>I28*D28</f>
        <v>0</v>
      </c>
      <c r="K28" s="185">
        <f>J28*1.1</f>
        <v>0</v>
      </c>
    </row>
    <row r="29" spans="1:11" s="4" customFormat="1" x14ac:dyDescent="0.25">
      <c r="A29" s="265"/>
      <c r="B29" s="265"/>
      <c r="C29" s="211" t="s">
        <v>19</v>
      </c>
      <c r="D29" s="212">
        <v>1</v>
      </c>
      <c r="E29" s="212" t="s">
        <v>81</v>
      </c>
      <c r="F29" s="212">
        <v>4</v>
      </c>
      <c r="G29" s="212" t="s">
        <v>82</v>
      </c>
      <c r="H29" s="212" t="s">
        <v>83</v>
      </c>
      <c r="I29" s="184">
        <v>0</v>
      </c>
      <c r="J29" s="185">
        <f t="shared" ref="J29:J39" si="3">I29*D29</f>
        <v>0</v>
      </c>
      <c r="K29" s="185">
        <f t="shared" ref="K29:K39" si="4">J29*1.1</f>
        <v>0</v>
      </c>
    </row>
    <row r="30" spans="1:11" s="4" customFormat="1" x14ac:dyDescent="0.25">
      <c r="A30" s="265"/>
      <c r="B30" s="265"/>
      <c r="C30" s="211" t="s">
        <v>20</v>
      </c>
      <c r="D30" s="212">
        <v>1</v>
      </c>
      <c r="E30" s="212" t="s">
        <v>81</v>
      </c>
      <c r="F30" s="212">
        <v>3</v>
      </c>
      <c r="G30" s="212" t="s">
        <v>82</v>
      </c>
      <c r="H30" s="212" t="s">
        <v>83</v>
      </c>
      <c r="I30" s="184">
        <v>0</v>
      </c>
      <c r="J30" s="185">
        <f t="shared" si="3"/>
        <v>0</v>
      </c>
      <c r="K30" s="185">
        <f t="shared" si="4"/>
        <v>0</v>
      </c>
    </row>
    <row r="31" spans="1:11" s="4" customFormat="1" x14ac:dyDescent="0.25">
      <c r="A31" s="265"/>
      <c r="B31" s="265"/>
      <c r="C31" s="211" t="s">
        <v>21</v>
      </c>
      <c r="D31" s="212">
        <v>1</v>
      </c>
      <c r="E31" s="212" t="s">
        <v>81</v>
      </c>
      <c r="F31" s="212">
        <v>3</v>
      </c>
      <c r="G31" s="212" t="s">
        <v>82</v>
      </c>
      <c r="H31" s="212" t="s">
        <v>83</v>
      </c>
      <c r="I31" s="184">
        <v>0</v>
      </c>
      <c r="J31" s="185">
        <f t="shared" si="3"/>
        <v>0</v>
      </c>
      <c r="K31" s="185">
        <f t="shared" si="4"/>
        <v>0</v>
      </c>
    </row>
    <row r="32" spans="1:11" s="4" customFormat="1" x14ac:dyDescent="0.25">
      <c r="A32" s="265"/>
      <c r="B32" s="265"/>
      <c r="C32" s="211" t="s">
        <v>22</v>
      </c>
      <c r="D32" s="212">
        <v>1</v>
      </c>
      <c r="E32" s="212" t="s">
        <v>81</v>
      </c>
      <c r="F32" s="212">
        <v>3</v>
      </c>
      <c r="G32" s="212" t="s">
        <v>82</v>
      </c>
      <c r="H32" s="212" t="s">
        <v>83</v>
      </c>
      <c r="I32" s="184">
        <v>0</v>
      </c>
      <c r="J32" s="185">
        <f t="shared" si="3"/>
        <v>0</v>
      </c>
      <c r="K32" s="185">
        <f t="shared" si="4"/>
        <v>0</v>
      </c>
    </row>
    <row r="33" spans="1:11" s="4" customFormat="1" x14ac:dyDescent="0.25">
      <c r="A33" s="265"/>
      <c r="B33" s="265"/>
      <c r="C33" s="211" t="s">
        <v>23</v>
      </c>
      <c r="D33" s="212">
        <v>1</v>
      </c>
      <c r="E33" s="212" t="s">
        <v>81</v>
      </c>
      <c r="F33" s="212">
        <v>3</v>
      </c>
      <c r="G33" s="212" t="s">
        <v>82</v>
      </c>
      <c r="H33" s="212" t="s">
        <v>83</v>
      </c>
      <c r="I33" s="184">
        <v>0</v>
      </c>
      <c r="J33" s="185">
        <f t="shared" si="3"/>
        <v>0</v>
      </c>
      <c r="K33" s="185">
        <f t="shared" si="4"/>
        <v>0</v>
      </c>
    </row>
    <row r="34" spans="1:11" s="4" customFormat="1" x14ac:dyDescent="0.25">
      <c r="A34" s="265"/>
      <c r="B34" s="265"/>
      <c r="C34" s="211" t="s">
        <v>24</v>
      </c>
      <c r="D34" s="212">
        <v>1</v>
      </c>
      <c r="E34" s="212" t="s">
        <v>81</v>
      </c>
      <c r="F34" s="212">
        <v>3</v>
      </c>
      <c r="G34" s="212" t="s">
        <v>82</v>
      </c>
      <c r="H34" s="212" t="s">
        <v>83</v>
      </c>
      <c r="I34" s="184">
        <v>0</v>
      </c>
      <c r="J34" s="185">
        <f t="shared" si="3"/>
        <v>0</v>
      </c>
      <c r="K34" s="185">
        <f t="shared" si="4"/>
        <v>0</v>
      </c>
    </row>
    <row r="35" spans="1:11" s="4" customFormat="1" x14ac:dyDescent="0.25">
      <c r="A35" s="265"/>
      <c r="B35" s="265"/>
      <c r="C35" s="211" t="s">
        <v>25</v>
      </c>
      <c r="D35" s="212">
        <v>1</v>
      </c>
      <c r="E35" s="212" t="s">
        <v>81</v>
      </c>
      <c r="F35" s="212">
        <v>4</v>
      </c>
      <c r="G35" s="212" t="s">
        <v>82</v>
      </c>
      <c r="H35" s="212" t="s">
        <v>83</v>
      </c>
      <c r="I35" s="184">
        <v>0</v>
      </c>
      <c r="J35" s="185">
        <f t="shared" si="3"/>
        <v>0</v>
      </c>
      <c r="K35" s="185">
        <f t="shared" si="4"/>
        <v>0</v>
      </c>
    </row>
    <row r="36" spans="1:11" s="4" customFormat="1" x14ac:dyDescent="0.25">
      <c r="A36" s="265"/>
      <c r="B36" s="265"/>
      <c r="C36" s="211" t="s">
        <v>26</v>
      </c>
      <c r="D36" s="212">
        <v>1</v>
      </c>
      <c r="E36" s="212" t="s">
        <v>81</v>
      </c>
      <c r="F36" s="212">
        <v>4</v>
      </c>
      <c r="G36" s="212" t="s">
        <v>82</v>
      </c>
      <c r="H36" s="212" t="s">
        <v>83</v>
      </c>
      <c r="I36" s="184">
        <v>0</v>
      </c>
      <c r="J36" s="185">
        <f t="shared" si="3"/>
        <v>0</v>
      </c>
      <c r="K36" s="185">
        <f t="shared" si="4"/>
        <v>0</v>
      </c>
    </row>
    <row r="37" spans="1:11" s="7" customFormat="1" x14ac:dyDescent="0.25">
      <c r="A37" s="265"/>
      <c r="B37" s="265"/>
      <c r="C37" s="211" t="s">
        <v>27</v>
      </c>
      <c r="D37" s="212">
        <v>1</v>
      </c>
      <c r="E37" s="212" t="s">
        <v>80</v>
      </c>
      <c r="F37" s="212">
        <v>4</v>
      </c>
      <c r="G37" s="212" t="s">
        <v>78</v>
      </c>
      <c r="H37" s="212" t="s">
        <v>83</v>
      </c>
      <c r="I37" s="184">
        <v>0</v>
      </c>
      <c r="J37" s="185">
        <f t="shared" si="3"/>
        <v>0</v>
      </c>
      <c r="K37" s="185">
        <f t="shared" si="4"/>
        <v>0</v>
      </c>
    </row>
    <row r="38" spans="1:11" s="4" customFormat="1" x14ac:dyDescent="0.25">
      <c r="A38" s="265"/>
      <c r="B38" s="265"/>
      <c r="C38" s="211" t="s">
        <v>28</v>
      </c>
      <c r="D38" s="212">
        <v>1</v>
      </c>
      <c r="E38" s="212" t="s">
        <v>80</v>
      </c>
      <c r="F38" s="212">
        <v>4</v>
      </c>
      <c r="G38" s="212" t="s">
        <v>78</v>
      </c>
      <c r="H38" s="212" t="s">
        <v>83</v>
      </c>
      <c r="I38" s="184">
        <v>0</v>
      </c>
      <c r="J38" s="185">
        <f t="shared" si="3"/>
        <v>0</v>
      </c>
      <c r="K38" s="185">
        <f t="shared" si="4"/>
        <v>0</v>
      </c>
    </row>
    <row r="39" spans="1:11" s="4" customFormat="1" x14ac:dyDescent="0.25">
      <c r="A39" s="265"/>
      <c r="B39" s="265"/>
      <c r="C39" s="211" t="s">
        <v>29</v>
      </c>
      <c r="D39" s="212">
        <v>1</v>
      </c>
      <c r="E39" s="212" t="s">
        <v>80</v>
      </c>
      <c r="F39" s="212">
        <v>4</v>
      </c>
      <c r="G39" s="212" t="s">
        <v>78</v>
      </c>
      <c r="H39" s="212" t="s">
        <v>83</v>
      </c>
      <c r="I39" s="184">
        <v>0</v>
      </c>
      <c r="J39" s="185">
        <f t="shared" si="3"/>
        <v>0</v>
      </c>
      <c r="K39" s="185">
        <f t="shared" si="4"/>
        <v>0</v>
      </c>
    </row>
    <row r="40" spans="1:11" s="4" customFormat="1" x14ac:dyDescent="0.25">
      <c r="A40" s="192"/>
      <c r="B40" s="192"/>
      <c r="C40" s="193"/>
      <c r="D40" s="186"/>
      <c r="E40" s="186"/>
      <c r="F40" s="186"/>
      <c r="G40" s="186"/>
      <c r="H40" s="186"/>
      <c r="I40" s="186"/>
      <c r="J40" s="185">
        <f>SUM(J28:J39)</f>
        <v>0</v>
      </c>
      <c r="K40" s="209">
        <f>SUM(K28:K39)</f>
        <v>0</v>
      </c>
    </row>
    <row r="41" spans="1:11" s="4" customFormat="1" x14ac:dyDescent="0.25">
      <c r="A41" s="192"/>
      <c r="B41" s="192"/>
      <c r="C41" s="193"/>
      <c r="D41" s="186"/>
      <c r="E41" s="186"/>
      <c r="F41" s="186"/>
      <c r="G41" s="186"/>
      <c r="H41" s="186"/>
      <c r="I41" s="186"/>
      <c r="J41" s="198"/>
      <c r="K41" s="194"/>
    </row>
    <row r="42" spans="1:11" s="4" customFormat="1" x14ac:dyDescent="0.25">
      <c r="A42" s="267" t="s">
        <v>58</v>
      </c>
      <c r="B42" s="267" t="s">
        <v>31</v>
      </c>
      <c r="C42" s="190" t="s">
        <v>32</v>
      </c>
      <c r="D42" s="213">
        <v>5</v>
      </c>
      <c r="E42" s="212" t="s">
        <v>80</v>
      </c>
      <c r="F42" s="212">
        <v>5</v>
      </c>
      <c r="G42" s="212" t="s">
        <v>82</v>
      </c>
      <c r="H42" s="212" t="s">
        <v>83</v>
      </c>
      <c r="I42" s="184">
        <v>0</v>
      </c>
      <c r="J42" s="185">
        <f>I42*D42</f>
        <v>0</v>
      </c>
      <c r="K42" s="185">
        <f>J42*1.1</f>
        <v>0</v>
      </c>
    </row>
    <row r="43" spans="1:11" s="4" customFormat="1" x14ac:dyDescent="0.25">
      <c r="A43" s="268"/>
      <c r="B43" s="268"/>
      <c r="C43" s="190" t="s">
        <v>33</v>
      </c>
      <c r="D43" s="213">
        <v>5</v>
      </c>
      <c r="E43" s="212" t="s">
        <v>80</v>
      </c>
      <c r="F43" s="212">
        <v>5</v>
      </c>
      <c r="G43" s="212" t="s">
        <v>82</v>
      </c>
      <c r="H43" s="212" t="s">
        <v>84</v>
      </c>
      <c r="I43" s="184">
        <v>0</v>
      </c>
      <c r="J43" s="185">
        <f t="shared" ref="J43:J46" si="5">I43*D43</f>
        <v>0</v>
      </c>
      <c r="K43" s="185">
        <f t="shared" ref="K43:K45" si="6">J43*1.1</f>
        <v>0</v>
      </c>
    </row>
    <row r="44" spans="1:11" s="4" customFormat="1" x14ac:dyDescent="0.25">
      <c r="A44" s="268"/>
      <c r="B44" s="268"/>
      <c r="C44" s="190" t="s">
        <v>34</v>
      </c>
      <c r="D44" s="213">
        <v>5</v>
      </c>
      <c r="E44" s="212" t="s">
        <v>80</v>
      </c>
      <c r="F44" s="212">
        <v>5</v>
      </c>
      <c r="G44" s="212" t="s">
        <v>82</v>
      </c>
      <c r="H44" s="212" t="s">
        <v>84</v>
      </c>
      <c r="I44" s="184">
        <v>0</v>
      </c>
      <c r="J44" s="185">
        <f t="shared" si="5"/>
        <v>0</v>
      </c>
      <c r="K44" s="185">
        <f t="shared" si="6"/>
        <v>0</v>
      </c>
    </row>
    <row r="45" spans="1:11" s="4" customFormat="1" x14ac:dyDescent="0.25">
      <c r="A45" s="268"/>
      <c r="B45" s="268"/>
      <c r="C45" s="190" t="s">
        <v>35</v>
      </c>
      <c r="D45" s="213">
        <v>3</v>
      </c>
      <c r="E45" s="212" t="s">
        <v>80</v>
      </c>
      <c r="F45" s="212">
        <v>6</v>
      </c>
      <c r="G45" s="212" t="s">
        <v>82</v>
      </c>
      <c r="H45" s="212" t="s">
        <v>84</v>
      </c>
      <c r="I45" s="184">
        <v>0</v>
      </c>
      <c r="J45" s="185">
        <f t="shared" si="5"/>
        <v>0</v>
      </c>
      <c r="K45" s="185">
        <f t="shared" si="6"/>
        <v>0</v>
      </c>
    </row>
    <row r="46" spans="1:11" s="6" customFormat="1" ht="27.75" customHeight="1" x14ac:dyDescent="0.25">
      <c r="A46" s="269"/>
      <c r="B46" s="269"/>
      <c r="C46" s="135" t="s">
        <v>65</v>
      </c>
      <c r="D46" s="214">
        <v>4</v>
      </c>
      <c r="E46" s="232" t="s">
        <v>79</v>
      </c>
      <c r="F46" s="232">
        <v>1</v>
      </c>
      <c r="G46" s="232" t="s">
        <v>82</v>
      </c>
      <c r="H46" s="232" t="s">
        <v>84</v>
      </c>
      <c r="I46" s="97">
        <v>0</v>
      </c>
      <c r="J46" s="98">
        <f t="shared" si="5"/>
        <v>0</v>
      </c>
      <c r="K46" s="98">
        <f>J46*1.2</f>
        <v>0</v>
      </c>
    </row>
    <row r="47" spans="1:11" s="4" customFormat="1" x14ac:dyDescent="0.25">
      <c r="A47" s="192"/>
      <c r="B47" s="192"/>
      <c r="C47" s="193"/>
      <c r="D47" s="186"/>
      <c r="E47" s="186"/>
      <c r="F47" s="186"/>
      <c r="G47" s="186"/>
      <c r="H47" s="186"/>
      <c r="I47" s="186"/>
      <c r="J47" s="185">
        <f>SUM(J42:J46)</f>
        <v>0</v>
      </c>
      <c r="K47" s="209">
        <f>SUM(K42:K46)</f>
        <v>0</v>
      </c>
    </row>
    <row r="48" spans="1:11" s="4" customFormat="1" x14ac:dyDescent="0.25">
      <c r="A48" s="192"/>
      <c r="B48" s="192"/>
      <c r="C48" s="193"/>
      <c r="D48" s="186"/>
      <c r="E48" s="186"/>
      <c r="F48" s="186"/>
      <c r="G48" s="186"/>
      <c r="H48" s="186"/>
      <c r="I48" s="186"/>
      <c r="J48" s="198"/>
      <c r="K48" s="194"/>
    </row>
    <row r="49" spans="1:11" s="4" customFormat="1" x14ac:dyDescent="0.25">
      <c r="A49" s="265" t="s">
        <v>58</v>
      </c>
      <c r="B49" s="265" t="s">
        <v>52</v>
      </c>
      <c r="C49" s="190" t="s">
        <v>36</v>
      </c>
      <c r="D49" s="212">
        <v>2</v>
      </c>
      <c r="E49" s="200" t="s">
        <v>80</v>
      </c>
      <c r="F49" s="200">
        <v>5</v>
      </c>
      <c r="G49" s="212" t="s">
        <v>85</v>
      </c>
      <c r="H49" s="212" t="s">
        <v>82</v>
      </c>
      <c r="I49" s="184">
        <v>0</v>
      </c>
      <c r="J49" s="185">
        <f>I49*D49</f>
        <v>0</v>
      </c>
      <c r="K49" s="185">
        <f>J49*1.1</f>
        <v>0</v>
      </c>
    </row>
    <row r="50" spans="1:11" s="4" customFormat="1" x14ac:dyDescent="0.25">
      <c r="A50" s="265"/>
      <c r="B50" s="265"/>
      <c r="C50" s="190" t="s">
        <v>37</v>
      </c>
      <c r="D50" s="212">
        <v>2</v>
      </c>
      <c r="E50" s="200" t="s">
        <v>80</v>
      </c>
      <c r="F50" s="200">
        <v>5</v>
      </c>
      <c r="G50" s="212" t="s">
        <v>85</v>
      </c>
      <c r="H50" s="212" t="s">
        <v>82</v>
      </c>
      <c r="I50" s="184">
        <v>0</v>
      </c>
      <c r="J50" s="185">
        <f t="shared" ref="J50:J64" si="7">I50*D50</f>
        <v>0</v>
      </c>
      <c r="K50" s="185">
        <f t="shared" ref="K50:K64" si="8">J50*1.1</f>
        <v>0</v>
      </c>
    </row>
    <row r="51" spans="1:11" s="4" customFormat="1" x14ac:dyDescent="0.25">
      <c r="A51" s="265"/>
      <c r="B51" s="265"/>
      <c r="C51" s="190" t="s">
        <v>38</v>
      </c>
      <c r="D51" s="212">
        <v>2</v>
      </c>
      <c r="E51" s="200" t="s">
        <v>80</v>
      </c>
      <c r="F51" s="200">
        <v>5</v>
      </c>
      <c r="G51" s="212" t="s">
        <v>85</v>
      </c>
      <c r="H51" s="212" t="s">
        <v>82</v>
      </c>
      <c r="I51" s="184">
        <v>0</v>
      </c>
      <c r="J51" s="185">
        <f t="shared" si="7"/>
        <v>0</v>
      </c>
      <c r="K51" s="185">
        <f t="shared" si="8"/>
        <v>0</v>
      </c>
    </row>
    <row r="52" spans="1:11" s="4" customFormat="1" ht="28.5" x14ac:dyDescent="0.25">
      <c r="A52" s="265"/>
      <c r="B52" s="265"/>
      <c r="C52" s="190" t="s">
        <v>39</v>
      </c>
      <c r="D52" s="212">
        <v>6</v>
      </c>
      <c r="E52" s="202" t="s">
        <v>86</v>
      </c>
      <c r="F52" s="200">
        <v>5</v>
      </c>
      <c r="G52" s="212" t="s">
        <v>87</v>
      </c>
      <c r="H52" s="212" t="s">
        <v>82</v>
      </c>
      <c r="I52" s="184">
        <v>0</v>
      </c>
      <c r="J52" s="185">
        <f t="shared" si="7"/>
        <v>0</v>
      </c>
      <c r="K52" s="185">
        <f t="shared" si="8"/>
        <v>0</v>
      </c>
    </row>
    <row r="53" spans="1:11" s="4" customFormat="1" x14ac:dyDescent="0.25">
      <c r="A53" s="265"/>
      <c r="B53" s="265"/>
      <c r="C53" s="190" t="s">
        <v>40</v>
      </c>
      <c r="D53" s="212">
        <v>3</v>
      </c>
      <c r="E53" s="212" t="s">
        <v>80</v>
      </c>
      <c r="F53" s="200">
        <v>5</v>
      </c>
      <c r="G53" s="212" t="s">
        <v>87</v>
      </c>
      <c r="H53" s="212" t="s">
        <v>82</v>
      </c>
      <c r="I53" s="184">
        <v>0</v>
      </c>
      <c r="J53" s="185">
        <f t="shared" si="7"/>
        <v>0</v>
      </c>
      <c r="K53" s="185">
        <f t="shared" si="8"/>
        <v>0</v>
      </c>
    </row>
    <row r="54" spans="1:11" s="4" customFormat="1" x14ac:dyDescent="0.25">
      <c r="A54" s="265"/>
      <c r="B54" s="265"/>
      <c r="C54" s="190" t="s">
        <v>41</v>
      </c>
      <c r="D54" s="212">
        <v>2</v>
      </c>
      <c r="E54" s="212" t="s">
        <v>81</v>
      </c>
      <c r="F54" s="200">
        <v>3</v>
      </c>
      <c r="G54" s="212" t="s">
        <v>82</v>
      </c>
      <c r="H54" s="212" t="s">
        <v>82</v>
      </c>
      <c r="I54" s="184">
        <v>0</v>
      </c>
      <c r="J54" s="185">
        <f t="shared" si="7"/>
        <v>0</v>
      </c>
      <c r="K54" s="185">
        <f t="shared" si="8"/>
        <v>0</v>
      </c>
    </row>
    <row r="55" spans="1:11" s="4" customFormat="1" x14ac:dyDescent="0.25">
      <c r="A55" s="265"/>
      <c r="B55" s="265"/>
      <c r="C55" s="190" t="s">
        <v>42</v>
      </c>
      <c r="D55" s="212">
        <v>2</v>
      </c>
      <c r="E55" s="212" t="s">
        <v>81</v>
      </c>
      <c r="F55" s="200">
        <v>4</v>
      </c>
      <c r="G55" s="212" t="s">
        <v>82</v>
      </c>
      <c r="H55" s="212" t="s">
        <v>82</v>
      </c>
      <c r="I55" s="184">
        <v>0</v>
      </c>
      <c r="J55" s="185">
        <f t="shared" si="7"/>
        <v>0</v>
      </c>
      <c r="K55" s="185">
        <f t="shared" si="8"/>
        <v>0</v>
      </c>
    </row>
    <row r="56" spans="1:11" s="4" customFormat="1" x14ac:dyDescent="0.25">
      <c r="A56" s="265"/>
      <c r="B56" s="265"/>
      <c r="C56" s="190" t="s">
        <v>43</v>
      </c>
      <c r="D56" s="212">
        <v>2</v>
      </c>
      <c r="E56" s="212" t="s">
        <v>81</v>
      </c>
      <c r="F56" s="200">
        <v>3</v>
      </c>
      <c r="G56" s="212" t="s">
        <v>82</v>
      </c>
      <c r="H56" s="212" t="s">
        <v>82</v>
      </c>
      <c r="I56" s="184">
        <v>0</v>
      </c>
      <c r="J56" s="185">
        <f t="shared" si="7"/>
        <v>0</v>
      </c>
      <c r="K56" s="185">
        <f t="shared" si="8"/>
        <v>0</v>
      </c>
    </row>
    <row r="57" spans="1:11" s="4" customFormat="1" x14ac:dyDescent="0.25">
      <c r="A57" s="265"/>
      <c r="B57" s="265"/>
      <c r="C57" s="190" t="s">
        <v>44</v>
      </c>
      <c r="D57" s="212">
        <v>1</v>
      </c>
      <c r="E57" s="212" t="s">
        <v>81</v>
      </c>
      <c r="F57" s="200">
        <v>4</v>
      </c>
      <c r="G57" s="212" t="s">
        <v>82</v>
      </c>
      <c r="H57" s="212" t="s">
        <v>82</v>
      </c>
      <c r="I57" s="184">
        <v>0</v>
      </c>
      <c r="J57" s="185">
        <f t="shared" si="7"/>
        <v>0</v>
      </c>
      <c r="K57" s="185">
        <f t="shared" si="8"/>
        <v>0</v>
      </c>
    </row>
    <row r="58" spans="1:11" s="4" customFormat="1" x14ac:dyDescent="0.25">
      <c r="A58" s="265"/>
      <c r="B58" s="265"/>
      <c r="C58" s="190" t="s">
        <v>45</v>
      </c>
      <c r="D58" s="212">
        <v>1</v>
      </c>
      <c r="E58" s="212" t="s">
        <v>81</v>
      </c>
      <c r="F58" s="200">
        <v>4</v>
      </c>
      <c r="G58" s="212" t="s">
        <v>82</v>
      </c>
      <c r="H58" s="212" t="s">
        <v>82</v>
      </c>
      <c r="I58" s="184">
        <v>0</v>
      </c>
      <c r="J58" s="185">
        <f t="shared" si="7"/>
        <v>0</v>
      </c>
      <c r="K58" s="185">
        <f t="shared" si="8"/>
        <v>0</v>
      </c>
    </row>
    <row r="59" spans="1:11" s="4" customFormat="1" x14ac:dyDescent="0.25">
      <c r="A59" s="265"/>
      <c r="B59" s="265"/>
      <c r="C59" s="190" t="s">
        <v>46</v>
      </c>
      <c r="D59" s="212">
        <v>1</v>
      </c>
      <c r="E59" s="212" t="s">
        <v>81</v>
      </c>
      <c r="F59" s="200">
        <v>3</v>
      </c>
      <c r="G59" s="212" t="s">
        <v>82</v>
      </c>
      <c r="H59" s="212" t="s">
        <v>82</v>
      </c>
      <c r="I59" s="184">
        <v>0</v>
      </c>
      <c r="J59" s="185">
        <f t="shared" si="7"/>
        <v>0</v>
      </c>
      <c r="K59" s="185">
        <f t="shared" si="8"/>
        <v>0</v>
      </c>
    </row>
    <row r="60" spans="1:11" s="4" customFormat="1" x14ac:dyDescent="0.25">
      <c r="A60" s="265"/>
      <c r="B60" s="265"/>
      <c r="C60" s="190" t="s">
        <v>47</v>
      </c>
      <c r="D60" s="212">
        <v>1</v>
      </c>
      <c r="E60" s="212" t="s">
        <v>81</v>
      </c>
      <c r="F60" s="200">
        <v>4</v>
      </c>
      <c r="G60" s="212" t="s">
        <v>82</v>
      </c>
      <c r="H60" s="212" t="s">
        <v>82</v>
      </c>
      <c r="I60" s="184">
        <v>0</v>
      </c>
      <c r="J60" s="185">
        <f t="shared" si="7"/>
        <v>0</v>
      </c>
      <c r="K60" s="185">
        <f t="shared" si="8"/>
        <v>0</v>
      </c>
    </row>
    <row r="61" spans="1:11" s="4" customFormat="1" x14ac:dyDescent="0.25">
      <c r="A61" s="265"/>
      <c r="B61" s="265"/>
      <c r="C61" s="190" t="s">
        <v>48</v>
      </c>
      <c r="D61" s="212">
        <v>1</v>
      </c>
      <c r="E61" s="212" t="s">
        <v>81</v>
      </c>
      <c r="F61" s="200">
        <v>4</v>
      </c>
      <c r="G61" s="212" t="s">
        <v>82</v>
      </c>
      <c r="H61" s="212" t="s">
        <v>82</v>
      </c>
      <c r="I61" s="184">
        <v>0</v>
      </c>
      <c r="J61" s="185">
        <f t="shared" si="7"/>
        <v>0</v>
      </c>
      <c r="K61" s="185">
        <f t="shared" si="8"/>
        <v>0</v>
      </c>
    </row>
    <row r="62" spans="1:11" s="4" customFormat="1" x14ac:dyDescent="0.25">
      <c r="A62" s="265"/>
      <c r="B62" s="265"/>
      <c r="C62" s="190" t="s">
        <v>49</v>
      </c>
      <c r="D62" s="212">
        <v>1</v>
      </c>
      <c r="E62" s="212" t="s">
        <v>81</v>
      </c>
      <c r="F62" s="200">
        <v>4</v>
      </c>
      <c r="G62" s="212" t="s">
        <v>82</v>
      </c>
      <c r="H62" s="212" t="s">
        <v>82</v>
      </c>
      <c r="I62" s="184">
        <v>0</v>
      </c>
      <c r="J62" s="185">
        <f t="shared" si="7"/>
        <v>0</v>
      </c>
      <c r="K62" s="185">
        <f t="shared" si="8"/>
        <v>0</v>
      </c>
    </row>
    <row r="63" spans="1:11" s="4" customFormat="1" x14ac:dyDescent="0.25">
      <c r="A63" s="265"/>
      <c r="B63" s="265"/>
      <c r="C63" s="190" t="s">
        <v>50</v>
      </c>
      <c r="D63" s="212">
        <v>1</v>
      </c>
      <c r="E63" s="212" t="s">
        <v>81</v>
      </c>
      <c r="F63" s="200">
        <v>4</v>
      </c>
      <c r="G63" s="212" t="s">
        <v>82</v>
      </c>
      <c r="H63" s="212" t="s">
        <v>82</v>
      </c>
      <c r="I63" s="184">
        <v>0</v>
      </c>
      <c r="J63" s="185">
        <f t="shared" si="7"/>
        <v>0</v>
      </c>
      <c r="K63" s="185">
        <f t="shared" si="8"/>
        <v>0</v>
      </c>
    </row>
    <row r="64" spans="1:11" s="4" customFormat="1" x14ac:dyDescent="0.25">
      <c r="A64" s="265"/>
      <c r="B64" s="265"/>
      <c r="C64" s="190" t="s">
        <v>51</v>
      </c>
      <c r="D64" s="212">
        <v>1</v>
      </c>
      <c r="E64" s="212" t="s">
        <v>81</v>
      </c>
      <c r="F64" s="200">
        <v>4</v>
      </c>
      <c r="G64" s="212" t="s">
        <v>82</v>
      </c>
      <c r="H64" s="212" t="s">
        <v>82</v>
      </c>
      <c r="I64" s="184">
        <v>0</v>
      </c>
      <c r="J64" s="185">
        <f t="shared" si="7"/>
        <v>0</v>
      </c>
      <c r="K64" s="185">
        <f t="shared" si="8"/>
        <v>0</v>
      </c>
    </row>
    <row r="65" spans="1:11" s="4" customFormat="1" x14ac:dyDescent="0.25">
      <c r="A65" s="192"/>
      <c r="B65" s="192"/>
      <c r="C65" s="193"/>
      <c r="D65" s="186"/>
      <c r="E65" s="186"/>
      <c r="F65" s="186"/>
      <c r="G65" s="186"/>
      <c r="H65" s="186"/>
      <c r="I65" s="186"/>
      <c r="J65" s="185">
        <f>SUM(J49:J64)</f>
        <v>0</v>
      </c>
      <c r="K65" s="209">
        <f>SUM(K49:K64)</f>
        <v>0</v>
      </c>
    </row>
    <row r="66" spans="1:11" s="4" customFormat="1" x14ac:dyDescent="0.25">
      <c r="A66" s="192"/>
      <c r="B66" s="192"/>
      <c r="C66" s="193"/>
      <c r="D66" s="186"/>
      <c r="E66" s="186"/>
      <c r="F66" s="186"/>
      <c r="G66" s="186"/>
      <c r="H66" s="186"/>
      <c r="I66" s="186"/>
      <c r="J66" s="198"/>
      <c r="K66" s="194"/>
    </row>
    <row r="67" spans="1:11" s="6" customFormat="1" ht="27" customHeight="1" x14ac:dyDescent="0.25">
      <c r="A67" s="266" t="s">
        <v>58</v>
      </c>
      <c r="B67" s="266" t="s">
        <v>160</v>
      </c>
      <c r="C67" s="135" t="s">
        <v>53</v>
      </c>
      <c r="D67" s="233">
        <v>4</v>
      </c>
      <c r="E67" s="233" t="s">
        <v>88</v>
      </c>
      <c r="F67" s="232"/>
      <c r="G67" s="232" t="s">
        <v>82</v>
      </c>
      <c r="H67" s="232" t="s">
        <v>82</v>
      </c>
      <c r="I67" s="97">
        <v>0</v>
      </c>
      <c r="J67" s="98">
        <f>I67*D67</f>
        <v>0</v>
      </c>
      <c r="K67" s="98">
        <f>J67*1.2</f>
        <v>0</v>
      </c>
    </row>
    <row r="68" spans="1:11" s="6" customFormat="1" ht="57" x14ac:dyDescent="0.25">
      <c r="A68" s="266"/>
      <c r="B68" s="266"/>
      <c r="C68" s="135" t="s">
        <v>54</v>
      </c>
      <c r="D68" s="232">
        <v>5</v>
      </c>
      <c r="E68" s="233" t="s">
        <v>89</v>
      </c>
      <c r="F68" s="232"/>
      <c r="G68" s="233" t="s">
        <v>90</v>
      </c>
      <c r="H68" s="232" t="s">
        <v>82</v>
      </c>
      <c r="I68" s="97">
        <v>0</v>
      </c>
      <c r="J68" s="98">
        <f t="shared" ref="J68:J69" si="9">I68*D68</f>
        <v>0</v>
      </c>
      <c r="K68" s="98">
        <f t="shared" ref="K68:K69" si="10">J68*1.2</f>
        <v>0</v>
      </c>
    </row>
    <row r="69" spans="1:11" s="6" customFormat="1" ht="75" customHeight="1" x14ac:dyDescent="0.25">
      <c r="A69" s="266"/>
      <c r="B69" s="266"/>
      <c r="C69" s="135" t="s">
        <v>55</v>
      </c>
      <c r="D69" s="232">
        <v>0</v>
      </c>
      <c r="E69" s="232" t="s">
        <v>82</v>
      </c>
      <c r="F69" s="232" t="s">
        <v>82</v>
      </c>
      <c r="G69" s="232" t="s">
        <v>82</v>
      </c>
      <c r="H69" s="232" t="s">
        <v>82</v>
      </c>
      <c r="I69" s="97">
        <v>0</v>
      </c>
      <c r="J69" s="98">
        <f t="shared" si="9"/>
        <v>0</v>
      </c>
      <c r="K69" s="98">
        <f t="shared" si="10"/>
        <v>0</v>
      </c>
    </row>
    <row r="70" spans="1:11" s="6" customFormat="1" x14ac:dyDescent="0.25">
      <c r="A70" s="215"/>
      <c r="B70" s="215"/>
      <c r="C70" s="216"/>
      <c r="D70" s="206"/>
      <c r="E70" s="206"/>
      <c r="F70" s="206"/>
      <c r="G70" s="206"/>
      <c r="H70" s="206"/>
      <c r="I70" s="206"/>
      <c r="J70" s="217">
        <f>SUM(J67:J69)</f>
        <v>0</v>
      </c>
      <c r="K70" s="218">
        <f>SUM(K67:K69)</f>
        <v>0</v>
      </c>
    </row>
    <row r="71" spans="1:11" s="6" customFormat="1" x14ac:dyDescent="0.25">
      <c r="A71" s="215"/>
      <c r="B71" s="215"/>
      <c r="C71" s="216"/>
      <c r="D71" s="219"/>
      <c r="E71" s="206"/>
      <c r="F71" s="206"/>
      <c r="G71" s="206"/>
      <c r="H71" s="206"/>
      <c r="I71" s="206"/>
      <c r="J71" s="220"/>
      <c r="K71" s="219"/>
    </row>
    <row r="72" spans="1:11" s="4" customFormat="1" ht="30" x14ac:dyDescent="0.25">
      <c r="A72" s="221" t="s">
        <v>62</v>
      </c>
      <c r="B72" s="221" t="s">
        <v>59</v>
      </c>
      <c r="C72" s="135" t="s">
        <v>60</v>
      </c>
      <c r="D72" s="204">
        <v>6</v>
      </c>
      <c r="E72" s="204" t="s">
        <v>91</v>
      </c>
      <c r="F72" s="204">
        <v>2</v>
      </c>
      <c r="G72" s="205" t="s">
        <v>92</v>
      </c>
      <c r="H72" s="204" t="s">
        <v>82</v>
      </c>
      <c r="I72" s="97">
        <v>0</v>
      </c>
      <c r="J72" s="98">
        <f>I72*D72</f>
        <v>0</v>
      </c>
      <c r="K72" s="98">
        <f>J72*1.2</f>
        <v>0</v>
      </c>
    </row>
    <row r="73" spans="1:11" s="4" customFormat="1" x14ac:dyDescent="0.25">
      <c r="A73" s="192"/>
      <c r="B73" s="192"/>
      <c r="C73" s="193"/>
      <c r="D73" s="186"/>
      <c r="E73" s="186"/>
      <c r="F73" s="186"/>
      <c r="G73" s="186"/>
      <c r="H73" s="186"/>
      <c r="I73" s="186"/>
      <c r="J73" s="185">
        <f>SUM(J72)</f>
        <v>0</v>
      </c>
      <c r="K73" s="218">
        <f>SUM(K72)</f>
        <v>0</v>
      </c>
    </row>
    <row r="74" spans="1:11" s="6" customFormat="1" x14ac:dyDescent="0.25">
      <c r="A74" s="192"/>
      <c r="B74" s="192"/>
      <c r="C74" s="193"/>
      <c r="D74" s="219"/>
      <c r="E74" s="206"/>
      <c r="F74" s="206"/>
      <c r="G74" s="206"/>
      <c r="H74" s="206"/>
      <c r="I74" s="206"/>
      <c r="J74" s="220"/>
      <c r="K74" s="219"/>
    </row>
    <row r="75" spans="1:11" s="4" customFormat="1" x14ac:dyDescent="0.25">
      <c r="A75" s="221" t="s">
        <v>63</v>
      </c>
      <c r="B75" s="221" t="s">
        <v>57</v>
      </c>
      <c r="C75" s="135" t="s">
        <v>56</v>
      </c>
      <c r="D75" s="204">
        <v>1</v>
      </c>
      <c r="E75" s="204" t="s">
        <v>80</v>
      </c>
      <c r="F75" s="204">
        <v>2</v>
      </c>
      <c r="G75" s="204" t="s">
        <v>82</v>
      </c>
      <c r="H75" s="204" t="s">
        <v>82</v>
      </c>
      <c r="I75" s="97">
        <v>0</v>
      </c>
      <c r="J75" s="98">
        <f>I75*D75</f>
        <v>0</v>
      </c>
      <c r="K75" s="98">
        <f>J75*1.2</f>
        <v>0</v>
      </c>
    </row>
    <row r="76" spans="1:11" s="2" customFormat="1" x14ac:dyDescent="0.25">
      <c r="A76" s="192"/>
      <c r="B76" s="192"/>
      <c r="C76" s="192"/>
      <c r="D76" s="12"/>
      <c r="E76" s="12"/>
      <c r="F76" s="12"/>
      <c r="G76" s="12"/>
      <c r="H76" s="12"/>
      <c r="I76" s="12"/>
      <c r="J76" s="19">
        <f>SUM(J75)</f>
        <v>0</v>
      </c>
      <c r="K76" s="21">
        <f>SUM(K75)</f>
        <v>0</v>
      </c>
    </row>
    <row r="77" spans="1:11" x14ac:dyDescent="0.25">
      <c r="A77" s="222" t="s">
        <v>141</v>
      </c>
      <c r="B77" s="237">
        <f>J9+J10+J11+J12+J13+J14+J15+J16+J17+J18+J19+J23+J24+J40+J42+J43+J44+J45+J65</f>
        <v>0</v>
      </c>
      <c r="C77" s="222" t="s">
        <v>154</v>
      </c>
      <c r="D77" s="222" t="s">
        <v>155</v>
      </c>
      <c r="E77" s="237">
        <f>K9+K10+K11+K12+K13+K14+K15+K16+K17+K18+K19+K23+K24+K40+K42+K43+K44+K45+K65</f>
        <v>0</v>
      </c>
      <c r="F77" s="12"/>
      <c r="G77" s="239"/>
      <c r="H77" s="12"/>
      <c r="I77" s="12"/>
      <c r="J77" s="182"/>
      <c r="K77" s="182"/>
    </row>
    <row r="78" spans="1:11" x14ac:dyDescent="0.25">
      <c r="A78" s="222" t="s">
        <v>141</v>
      </c>
      <c r="B78" s="238">
        <f>J20+J25+J46+J67+J68++J69+J72+J75</f>
        <v>0</v>
      </c>
      <c r="C78" s="63" t="s">
        <v>156</v>
      </c>
      <c r="D78" s="181" t="s">
        <v>157</v>
      </c>
      <c r="E78" s="240">
        <f>K20+K25+K46+K67+K68+K69+K72+K75</f>
        <v>0</v>
      </c>
      <c r="F78" s="12"/>
      <c r="G78" s="12"/>
      <c r="H78" s="12"/>
      <c r="I78" s="12"/>
      <c r="J78" s="12"/>
      <c r="K78" s="12"/>
    </row>
    <row r="79" spans="1:11" ht="15.75" thickBot="1" x14ac:dyDescent="0.3">
      <c r="A79" s="180"/>
      <c r="B79" s="180"/>
      <c r="C79" s="82"/>
      <c r="D79" s="236"/>
      <c r="E79" s="179"/>
      <c r="F79" s="239"/>
      <c r="G79" s="12"/>
      <c r="H79" s="239"/>
      <c r="I79" s="12"/>
      <c r="J79" s="12"/>
      <c r="K79" s="12"/>
    </row>
    <row r="80" spans="1:11" ht="15.75" thickBot="1" x14ac:dyDescent="0.3">
      <c r="A80" s="13"/>
      <c r="B80" s="237">
        <f>B77+B78</f>
        <v>0</v>
      </c>
      <c r="C80" s="82"/>
      <c r="D80" s="241" t="s">
        <v>140</v>
      </c>
      <c r="E80" s="242">
        <f>E77+E78</f>
        <v>0</v>
      </c>
      <c r="F80" s="12"/>
      <c r="G80" s="12"/>
      <c r="H80" s="12"/>
      <c r="I80" s="12"/>
      <c r="J80" s="12"/>
      <c r="K80" s="12"/>
    </row>
    <row r="81" spans="1:3" ht="15.75" x14ac:dyDescent="0.25">
      <c r="A81" s="3"/>
      <c r="B81" s="3"/>
      <c r="C81" s="10"/>
    </row>
    <row r="82" spans="1:3" ht="15.75" x14ac:dyDescent="0.25">
      <c r="A82" s="38" t="s">
        <v>112</v>
      </c>
      <c r="B82" s="3"/>
      <c r="C82" s="10"/>
    </row>
    <row r="83" spans="1:3" x14ac:dyDescent="0.25">
      <c r="A83" s="13" t="s">
        <v>113</v>
      </c>
      <c r="C83" s="9"/>
    </row>
  </sheetData>
  <sheetProtection selectLockedCells="1"/>
  <mergeCells count="13">
    <mergeCell ref="D7:I7"/>
    <mergeCell ref="B23:B25"/>
    <mergeCell ref="A23:A25"/>
    <mergeCell ref="A9:A20"/>
    <mergeCell ref="B9:B20"/>
    <mergeCell ref="A28:A39"/>
    <mergeCell ref="B28:B39"/>
    <mergeCell ref="B67:B69"/>
    <mergeCell ref="A67:A69"/>
    <mergeCell ref="A42:A46"/>
    <mergeCell ref="B42:B46"/>
    <mergeCell ref="B49:B64"/>
    <mergeCell ref="A49:A64"/>
  </mergeCells>
  <pageMargins left="0.25" right="0.25" top="0.78604166666666664" bottom="0.75" header="0.3" footer="0.3"/>
  <pageSetup paperSize="8" scale="45" orientation="landscape" r:id="rId1"/>
  <headerFooter>
    <oddHeader xml:space="preserve">&amp;L&amp;G&amp;C&amp;"-,Gras"&amp;14CROUS NORMANDIE&amp;11
MARCHÉ D'ENTRETIEN D'INSTALLATIONS DE VENTILATION MÉCANIQUE CONTROLÉE ET DES HOTTES DE CUISINE DES SITES DU CROUS NORMANDIE N°26-400
LOT 1
Décomposition du Prix Global et Forfaitaire VMC (DPGF)
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DPGF hottes Caen</vt:lpstr>
      <vt:lpstr> BPU VMC Secteur Caen</vt:lpstr>
      <vt:lpstr>DQE VMC Secteur Caen</vt:lpstr>
      <vt:lpstr>DPGF VMC Secteur Caen</vt:lpstr>
    </vt:vector>
  </TitlesOfParts>
  <Company>CROUS de Rouen HAute-Normandie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Hardouin</dc:creator>
  <cp:lastModifiedBy>Marielle HERMANN</cp:lastModifiedBy>
  <cp:lastPrinted>2022-11-30T13:51:02Z</cp:lastPrinted>
  <dcterms:created xsi:type="dcterms:W3CDTF">2015-11-23T09:06:22Z</dcterms:created>
  <dcterms:modified xsi:type="dcterms:W3CDTF">2026-03-16T09:19:47Z</dcterms:modified>
</cp:coreProperties>
</file>